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0" windowWidth="19416" windowHeight="10056" firstSheet="38" activeTab="42"/>
  </bookViews>
  <sheets>
    <sheet name="В-Ландех" sheetId="24" r:id="rId1"/>
    <sheet name="Вичуга" sheetId="126" r:id="rId2"/>
    <sheet name="ГавПосад" sheetId="15" r:id="rId3"/>
    <sheet name="Ильинское" sheetId="34" r:id="rId4"/>
    <sheet name="Кинешма" sheetId="119" r:id="rId5"/>
    <sheet name="Комсомольск" sheetId="17" r:id="rId6"/>
    <sheet name="Лежнево" sheetId="49" r:id="rId7"/>
    <sheet name="Кохма" sheetId="79" r:id="rId8"/>
    <sheet name="Лух" sheetId="57" r:id="rId9"/>
    <sheet name="Палех " sheetId="120" r:id="rId10"/>
    <sheet name="Пестяки" sheetId="20" r:id="rId11"/>
    <sheet name="Приволжск" sheetId="111" r:id="rId12"/>
    <sheet name="Пучеж" sheetId="55" r:id="rId13"/>
    <sheet name="Родники" sheetId="121" r:id="rId14"/>
    <sheet name="Тейково" sheetId="38" r:id="rId15"/>
    <sheet name="Фурманов" sheetId="112" r:id="rId16"/>
    <sheet name="Шуя " sheetId="113" r:id="rId17"/>
    <sheet name="Южа " sheetId="122" r:id="rId18"/>
    <sheet name="1 ГКБ" sheetId="118" r:id="rId19"/>
    <sheet name="Куваевых" sheetId="114" r:id="rId20"/>
    <sheet name="3 ГКБ" sheetId="103" r:id="rId21"/>
    <sheet name="4 ГКБ " sheetId="104" r:id="rId22"/>
    <sheet name="7 ГКБ " sheetId="102" r:id="rId23"/>
    <sheet name="8ГКБ" sheetId="105" r:id="rId24"/>
    <sheet name="5ДГКБ" sheetId="132" r:id="rId25"/>
    <sheet name="РД№1" sheetId="32" r:id="rId26"/>
    <sheet name="РД№4" sheetId="23" r:id="rId27"/>
    <sheet name="СтомПом" sheetId="61" r:id="rId28"/>
    <sheet name="ССМП" sheetId="62" r:id="rId29"/>
    <sheet name="ДОКБ " sheetId="101" r:id="rId30"/>
    <sheet name="ЦМР" sheetId="25" r:id="rId31"/>
    <sheet name="ОКБ" sheetId="131" r:id="rId32"/>
    <sheet name="ОКД " sheetId="108" r:id="rId33"/>
    <sheet name="Госпиталь " sheetId="107" r:id="rId34"/>
    <sheet name="ООД " sheetId="110" r:id="rId35"/>
    <sheet name="ОКВД" sheetId="123" r:id="rId36"/>
    <sheet name="НИИ" sheetId="30" r:id="rId37"/>
    <sheet name="КИГМА" sheetId="42" r:id="rId38"/>
    <sheet name="Решма " sheetId="100" r:id="rId39"/>
    <sheet name="МСЧ№37" sheetId="63" r:id="rId40"/>
    <sheet name="РЖД Медицина" sheetId="125" r:id="rId41"/>
    <sheet name="МСЧ МВД " sheetId="124" r:id="rId42"/>
    <sheet name="ООО ИвМедЦентр" sheetId="35" r:id="rId43"/>
    <sheet name="ООО Ивастрамед" sheetId="129" r:id="rId44"/>
    <sheet name="Офтальмохир" sheetId="116" r:id="rId45"/>
    <sheet name="АНО МЦ Светодар" sheetId="133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70" r:id="rId55"/>
    <sheet name="ООО Живая вода" sheetId="82" r:id="rId56"/>
    <sheet name="Владимир ОКБ" sheetId="83" r:id="rId57"/>
    <sheet name="ООО Европа" sheetId="85" r:id="rId58"/>
    <sheet name="ООО Валеология" sheetId="84" r:id="rId59"/>
    <sheet name="Ситилаб" sheetId="86" r:id="rId60"/>
    <sheet name="Инвитро" sheetId="134" r:id="rId61"/>
    <sheet name="ЯМТ" sheetId="87" r:id="rId62"/>
    <sheet name="ЛабКвест" sheetId="88" r:id="rId63"/>
    <sheet name="Медэко" sheetId="89" r:id="rId64"/>
    <sheet name="АО К_31" sheetId="18" r:id="rId65"/>
    <sheet name="Авиценна" sheetId="91" r:id="rId66"/>
    <sheet name="МРТ Центр" sheetId="92" r:id="rId67"/>
    <sheet name="33МедикАл" sheetId="93" r:id="rId68"/>
    <sheet name="МРТ диагностика" sheetId="94" r:id="rId69"/>
    <sheet name="Миленарис диагн" sheetId="95" r:id="rId70"/>
    <sheet name="Миленарис профил" sheetId="128" r:id="rId71"/>
    <sheet name="УЗ ОД центр" sheetId="96" r:id="rId72"/>
    <sheet name="ООО Здоровье" sheetId="97" r:id="rId73"/>
    <sheet name="Белая роза" sheetId="98" r:id="rId74"/>
    <sheet name="ООО М ЛАЙН" sheetId="99" r:id="rId75"/>
    <sheet name="СКФНКЦ" sheetId="130" r:id="rId76"/>
    <sheet name="ООО МПЦ" sheetId="72" r:id="rId77"/>
    <sheet name="Строй_дизайн" sheetId="90" r:id="rId78"/>
    <sheet name="СВОД" sheetId="51" r:id="rId79"/>
    <sheet name="Лист1" sheetId="81" r:id="rId80"/>
    <sheet name="Лист2" sheetId="127" r:id="rId81"/>
  </sheets>
  <definedNames>
    <definedName name="_xlnm.Print_Area" localSheetId="18">'1 ГКБ'!$A$1:$H$51</definedName>
    <definedName name="_xlnm.Print_Area" localSheetId="20">'3 ГКБ'!$A$1:$H$51</definedName>
    <definedName name="_xlnm.Print_Area" localSheetId="67">'33МедикАл'!$A$1:$H$51</definedName>
    <definedName name="_xlnm.Print_Area" localSheetId="21">'4 ГКБ '!$A$1:$H$51</definedName>
    <definedName name="_xlnm.Print_Area" localSheetId="24">'5ДГКБ'!$A$1:$H$51</definedName>
    <definedName name="_xlnm.Print_Area" localSheetId="22">'7 ГКБ '!$A$1:$H$51</definedName>
    <definedName name="_xlnm.Print_Area" localSheetId="23">'8ГКБ'!$A$1:$H$51</definedName>
    <definedName name="_xlnm.Print_Area" localSheetId="65">Авиценна!$A$1:$H$51</definedName>
    <definedName name="_xlnm.Print_Area" localSheetId="45">'АНО МЦ Светодар'!$A$1:$N$52</definedName>
    <definedName name="_xlnm.Print_Area" localSheetId="64">'АО К_31'!$A$1:$H$51</definedName>
    <definedName name="_xlnm.Print_Area" localSheetId="73">'Белая роза'!$A$1:$H$51</definedName>
    <definedName name="_xlnm.Print_Area" localSheetId="1">Вичуга!$A$1:$H$51</definedName>
    <definedName name="_xlnm.Print_Area" localSheetId="56">'Владимир ОКБ'!$A$1:$H$51</definedName>
    <definedName name="_xlnm.Print_Area" localSheetId="0">'В-Ландех'!$A$1:$H$51</definedName>
    <definedName name="_xlnm.Print_Area" localSheetId="2">ГавПосад!$A$1:$H$51</definedName>
    <definedName name="_xlnm.Print_Area" localSheetId="33">'Госпиталь '!$A$1:$H$51</definedName>
    <definedName name="_xlnm.Print_Area" localSheetId="53">'Добрый день'!$A$1:$H$51</definedName>
    <definedName name="_xlnm.Print_Area" localSheetId="29">'ДОКБ '!$A$1:$H$51</definedName>
    <definedName name="_xlnm.Print_Area" localSheetId="48">Замыслов!$A$1:$H$51</definedName>
    <definedName name="_xlnm.Print_Area" localSheetId="51">ЗеленГород!$A$1:$H$51</definedName>
    <definedName name="_xlnm.Print_Area" localSheetId="3">Ильинское!$A$1:$H$51</definedName>
    <definedName name="_xlnm.Print_Area" localSheetId="60">Инвитро!$A$1:$H$51</definedName>
    <definedName name="_xlnm.Print_Area" localSheetId="37">КИГМА!$A$1:$H$51</definedName>
    <definedName name="_xlnm.Print_Area" localSheetId="4">Кинешма!$A$1:$H$51</definedName>
    <definedName name="_xlnm.Print_Area" localSheetId="52">КлСМ!$A$1:$H$51</definedName>
    <definedName name="_xlnm.Print_Area" localSheetId="5">Комсомольск!$A$1:$H$51</definedName>
    <definedName name="_xlnm.Print_Area" localSheetId="7">Кохма!$A$1:$H$51</definedName>
    <definedName name="_xlnm.Print_Area" localSheetId="19">Куваевых!$A$1:$H$51</definedName>
    <definedName name="_xlnm.Print_Area" localSheetId="62">ЛабКвест!$A$1:$H$51</definedName>
    <definedName name="_xlnm.Print_Area" localSheetId="6">Лежнево!$A$1:$H$51</definedName>
    <definedName name="_xlnm.Print_Area" localSheetId="8">Лух!$A$1:$H$51</definedName>
    <definedName name="_xlnm.Print_Area" localSheetId="46">Медиком!$A$1:$H$51</definedName>
    <definedName name="_xlnm.Print_Area" localSheetId="63">Медэко!$A$1:$H$51</definedName>
    <definedName name="_xlnm.Print_Area" localSheetId="69">'Миленарис диагн'!$A$1:$H$51</definedName>
    <definedName name="_xlnm.Print_Area" localSheetId="70">'Миленарис профил'!$A$1:$H$51</definedName>
    <definedName name="_xlnm.Print_Area" localSheetId="68">'МРТ диагностика'!$A$1:$H$51</definedName>
    <definedName name="_xlnm.Print_Area" localSheetId="66">'МРТ Центр'!$A$1:$H$51</definedName>
    <definedName name="_xlnm.Print_Area" localSheetId="41">'МСЧ МВД '!$A$1:$H$51</definedName>
    <definedName name="_xlnm.Print_Area" localSheetId="39">МСЧ№37!$A$1:$H$51</definedName>
    <definedName name="_xlnm.Print_Area" localSheetId="49">нефросовет!$A$1:$H$51</definedName>
    <definedName name="_xlnm.Print_Area" localSheetId="50">'нефросовет Иваново'!$A$1:$H$51</definedName>
    <definedName name="_xlnm.Print_Area" localSheetId="36">НИИ!$A$1:$H$51</definedName>
    <definedName name="_xlnm.Print_Area" localSheetId="31">ОКБ!$A$1:$H$51</definedName>
    <definedName name="_xlnm.Print_Area" localSheetId="35">ОКВД!$A$1:$H$51</definedName>
    <definedName name="_xlnm.Print_Area" localSheetId="32">'ОКД '!$A$1:$H$51</definedName>
    <definedName name="_xlnm.Print_Area" localSheetId="34">'ООД '!$A$1:$H$51</definedName>
    <definedName name="_xlnm.Print_Area" localSheetId="58">'ООО Валеология'!$A$1:$H$51</definedName>
    <definedName name="_xlnm.Print_Area" localSheetId="54">'ООО Велес'!$A$1:$H$51</definedName>
    <definedName name="_xlnm.Print_Area" localSheetId="57">'ООО Европа'!$A$1:$H$51</definedName>
    <definedName name="_xlnm.Print_Area" localSheetId="55">'ООО Живая вода'!$A$1:$H$51</definedName>
    <definedName name="_xlnm.Print_Area" localSheetId="72">'ООО Здоровье'!$A$1:$H$51</definedName>
    <definedName name="_xlnm.Print_Area" localSheetId="43">'ООО Ивастрамед'!$A$1:$H$51</definedName>
    <definedName name="_xlnm.Print_Area" localSheetId="42">'ООО ИвМедЦентр'!$A$1:$H$51</definedName>
    <definedName name="_xlnm.Print_Area" localSheetId="74">'ООО М ЛАЙН'!$A$1:$H$51</definedName>
    <definedName name="_xlnm.Print_Area" localSheetId="47">'ООО Медицина'!$A$1:$H$51</definedName>
    <definedName name="_xlnm.Print_Area" localSheetId="76">'ООО МПЦ'!$A$1:$H$51</definedName>
    <definedName name="_xlnm.Print_Area" localSheetId="44">Офтальмохир!$A$1:$N$52</definedName>
    <definedName name="_xlnm.Print_Area" localSheetId="9">'Палех '!$A$1:$H$51</definedName>
    <definedName name="_xlnm.Print_Area" localSheetId="10">Пестяки!$A$1:$H$51</definedName>
    <definedName name="_xlnm.Print_Area" localSheetId="11">Приволжск!$A$1:$H$51</definedName>
    <definedName name="_xlnm.Print_Area" localSheetId="12">Пучеж!$A$1:$H$51</definedName>
    <definedName name="_xlnm.Print_Area" localSheetId="25">РД№1!$A$1:$H$51</definedName>
    <definedName name="_xlnm.Print_Area" localSheetId="26">РД№4!$A$1:$H$51</definedName>
    <definedName name="_xlnm.Print_Area" localSheetId="38">'Решма '!$A$1:$H$51</definedName>
    <definedName name="_xlnm.Print_Area" localSheetId="40">'РЖД Медицина'!$A$1:$H$51</definedName>
    <definedName name="_xlnm.Print_Area" localSheetId="13">Родники!$A$1:$H$51</definedName>
    <definedName name="_xlnm.Print_Area" localSheetId="78">СВОД!$A$1:$H$59</definedName>
    <definedName name="_xlnm.Print_Area" localSheetId="59">Ситилаб!$A$1:$H$51</definedName>
    <definedName name="_xlnm.Print_Area" localSheetId="75">СКФНКЦ!$A$1:$H$51</definedName>
    <definedName name="_xlnm.Print_Area" localSheetId="28">ССМП!$A$1:$H$51</definedName>
    <definedName name="_xlnm.Print_Area" localSheetId="27">СтомПом!$A$1:$H$51</definedName>
    <definedName name="_xlnm.Print_Area" localSheetId="77">Строй_дизайн!$A$1:$H$51</definedName>
    <definedName name="_xlnm.Print_Area" localSheetId="14">Тейково!$A$1:$H$51</definedName>
    <definedName name="_xlnm.Print_Area" localSheetId="71">'УЗ ОД центр'!$A$1:$H$51</definedName>
    <definedName name="_xlnm.Print_Area" localSheetId="15">Фурманов!$A$1:$H$51</definedName>
    <definedName name="_xlnm.Print_Area" localSheetId="30">ЦМР!$A$1:$H$51</definedName>
    <definedName name="_xlnm.Print_Area" localSheetId="16">'Шуя '!$A$1:$H$51</definedName>
    <definedName name="_xlnm.Print_Area" localSheetId="17">'Южа '!$A$1:$H$51</definedName>
    <definedName name="_xlnm.Print_Area" localSheetId="61">ЯМТ!$A$1:$H$51</definedName>
  </definedNames>
  <calcPr calcId="145621"/>
</workbook>
</file>

<file path=xl/calcChain.xml><?xml version="1.0" encoding="utf-8"?>
<calcChain xmlns="http://schemas.openxmlformats.org/spreadsheetml/2006/main">
  <c r="M50" i="134" l="1"/>
  <c r="J50" i="134"/>
  <c r="E50" i="134"/>
  <c r="M49" i="134"/>
  <c r="J49" i="134"/>
  <c r="E49" i="134"/>
  <c r="M48" i="134"/>
  <c r="J48" i="134"/>
  <c r="E48" i="134"/>
  <c r="M47" i="134"/>
  <c r="J47" i="134"/>
  <c r="E47" i="134"/>
  <c r="M46" i="134"/>
  <c r="J46" i="134"/>
  <c r="E46" i="134"/>
  <c r="M45" i="134"/>
  <c r="J45" i="134"/>
  <c r="E45" i="134"/>
  <c r="M44" i="134"/>
  <c r="J44" i="134"/>
  <c r="E44" i="134"/>
  <c r="M43" i="134"/>
  <c r="J43" i="134"/>
  <c r="E43" i="134"/>
  <c r="M42" i="134"/>
  <c r="J42" i="134"/>
  <c r="E42" i="134"/>
  <c r="M41" i="134"/>
  <c r="J41" i="134"/>
  <c r="E41" i="134"/>
  <c r="M40" i="134"/>
  <c r="J40" i="134"/>
  <c r="E40" i="134"/>
  <c r="M39" i="134"/>
  <c r="J39" i="134"/>
  <c r="E39" i="134"/>
  <c r="M38" i="134"/>
  <c r="J38" i="134"/>
  <c r="E38" i="134"/>
  <c r="M37" i="134"/>
  <c r="J37" i="134"/>
  <c r="E37" i="134"/>
  <c r="M36" i="134"/>
  <c r="J36" i="134"/>
  <c r="E36" i="134"/>
  <c r="M35" i="134"/>
  <c r="J35" i="134"/>
  <c r="E35" i="134"/>
  <c r="M34" i="134"/>
  <c r="J34" i="134"/>
  <c r="E34" i="134"/>
  <c r="M33" i="134"/>
  <c r="J33" i="134"/>
  <c r="E33" i="134"/>
  <c r="M32" i="134"/>
  <c r="J32" i="134"/>
  <c r="E32" i="134"/>
  <c r="M31" i="134"/>
  <c r="J31" i="134"/>
  <c r="E31" i="134"/>
  <c r="M30" i="134"/>
  <c r="J30" i="134"/>
  <c r="E30" i="134"/>
  <c r="M29" i="134"/>
  <c r="J29" i="134"/>
  <c r="E29" i="134"/>
  <c r="M28" i="134"/>
  <c r="J28" i="134"/>
  <c r="E28" i="134"/>
  <c r="M27" i="134"/>
  <c r="J27" i="134"/>
  <c r="E27" i="134"/>
  <c r="M26" i="134"/>
  <c r="J26" i="134"/>
  <c r="E26" i="134"/>
  <c r="M25" i="134"/>
  <c r="J25" i="134"/>
  <c r="E25" i="134"/>
  <c r="M24" i="134"/>
  <c r="J24" i="134"/>
  <c r="E24" i="134"/>
  <c r="O23" i="134"/>
  <c r="O51" i="134" s="1"/>
  <c r="N23" i="134"/>
  <c r="N51" i="134" s="1"/>
  <c r="M51" i="134" s="1"/>
  <c r="M23" i="134"/>
  <c r="L23" i="134"/>
  <c r="L51" i="134" s="1"/>
  <c r="K23" i="134"/>
  <c r="K51" i="134" s="1"/>
  <c r="H23" i="134"/>
  <c r="H51" i="134" s="1"/>
  <c r="G23" i="134"/>
  <c r="G51" i="134" s="1"/>
  <c r="F23" i="134"/>
  <c r="F51" i="134" s="1"/>
  <c r="E51" i="134" s="1"/>
  <c r="D23" i="134"/>
  <c r="D51" i="134" s="1"/>
  <c r="C23" i="134"/>
  <c r="C51" i="134" s="1"/>
  <c r="M22" i="134"/>
  <c r="J22" i="134"/>
  <c r="E22" i="134"/>
  <c r="M21" i="134"/>
  <c r="J21" i="134"/>
  <c r="E21" i="134"/>
  <c r="M20" i="134"/>
  <c r="J20" i="134"/>
  <c r="E20" i="134"/>
  <c r="M19" i="134"/>
  <c r="J19" i="134"/>
  <c r="E19" i="134"/>
  <c r="M18" i="134"/>
  <c r="J18" i="134"/>
  <c r="E18" i="134"/>
  <c r="M17" i="134"/>
  <c r="J17" i="134"/>
  <c r="E17" i="134"/>
  <c r="M16" i="134"/>
  <c r="J16" i="134"/>
  <c r="E16" i="134"/>
  <c r="M15" i="134"/>
  <c r="J15" i="134"/>
  <c r="E15" i="134"/>
  <c r="M14" i="134"/>
  <c r="J14" i="134"/>
  <c r="E14" i="134"/>
  <c r="M13" i="134"/>
  <c r="J13" i="134"/>
  <c r="E13" i="134"/>
  <c r="M12" i="134"/>
  <c r="J12" i="134"/>
  <c r="E12" i="134"/>
  <c r="M11" i="134"/>
  <c r="J11" i="134"/>
  <c r="E11" i="134"/>
  <c r="M10" i="134"/>
  <c r="J10" i="134"/>
  <c r="E10" i="134"/>
  <c r="M9" i="134"/>
  <c r="J9" i="134"/>
  <c r="E9" i="134"/>
  <c r="M8" i="134"/>
  <c r="J8" i="134"/>
  <c r="E8" i="134"/>
  <c r="M7" i="134"/>
  <c r="J7" i="134"/>
  <c r="E7" i="134"/>
  <c r="M6" i="134"/>
  <c r="J6" i="134"/>
  <c r="E6" i="134"/>
  <c r="J51" i="134" l="1"/>
  <c r="E23" i="134"/>
  <c r="J23" i="134"/>
  <c r="C51" i="116" l="1"/>
  <c r="E50" i="38" l="1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H23" i="38"/>
  <c r="G23" i="38"/>
  <c r="F23" i="38"/>
  <c r="E23" i="38"/>
  <c r="C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D23" i="126" l="1"/>
  <c r="C23" i="126"/>
  <c r="E50" i="126"/>
  <c r="E49" i="126"/>
  <c r="E48" i="126"/>
  <c r="E47" i="126"/>
  <c r="E46" i="126"/>
  <c r="E45" i="126"/>
  <c r="E44" i="126"/>
  <c r="E43" i="126"/>
  <c r="E42" i="126"/>
  <c r="E41" i="126"/>
  <c r="E40" i="126"/>
  <c r="E39" i="126"/>
  <c r="E38" i="126"/>
  <c r="E37" i="126"/>
  <c r="E36" i="126"/>
  <c r="E35" i="126"/>
  <c r="E34" i="126"/>
  <c r="E33" i="126"/>
  <c r="E32" i="126"/>
  <c r="E31" i="126"/>
  <c r="E30" i="126"/>
  <c r="E29" i="126"/>
  <c r="E28" i="126"/>
  <c r="E27" i="126"/>
  <c r="E26" i="126"/>
  <c r="E25" i="126"/>
  <c r="E24" i="126"/>
  <c r="H23" i="126"/>
  <c r="G23" i="126"/>
  <c r="F23" i="126"/>
  <c r="E23" i="126" s="1"/>
  <c r="E22" i="126"/>
  <c r="E21" i="126"/>
  <c r="E20" i="126"/>
  <c r="E19" i="126"/>
  <c r="E18" i="126"/>
  <c r="E17" i="126"/>
  <c r="E16" i="126"/>
  <c r="E15" i="126"/>
  <c r="E14" i="126"/>
  <c r="E13" i="126"/>
  <c r="E12" i="126"/>
  <c r="E11" i="126"/>
  <c r="E10" i="126"/>
  <c r="E9" i="126"/>
  <c r="E8" i="126"/>
  <c r="E7" i="126"/>
  <c r="E6" i="126"/>
  <c r="E50" i="131" l="1"/>
  <c r="E49" i="131"/>
  <c r="C49" i="131"/>
  <c r="E48" i="131"/>
  <c r="E47" i="131"/>
  <c r="E46" i="131"/>
  <c r="E45" i="131"/>
  <c r="E44" i="131"/>
  <c r="E43" i="131"/>
  <c r="E42" i="131"/>
  <c r="E41" i="131"/>
  <c r="E40" i="131"/>
  <c r="C40" i="131"/>
  <c r="E39" i="131"/>
  <c r="C39" i="131"/>
  <c r="E38" i="131"/>
  <c r="E37" i="131"/>
  <c r="E36" i="131"/>
  <c r="E35" i="131"/>
  <c r="C35" i="131"/>
  <c r="E34" i="131"/>
  <c r="C34" i="131"/>
  <c r="E33" i="131"/>
  <c r="E32" i="131"/>
  <c r="E31" i="131"/>
  <c r="H30" i="131"/>
  <c r="E30" i="131"/>
  <c r="C30" i="131"/>
  <c r="E29" i="131"/>
  <c r="E28" i="131"/>
  <c r="E27" i="131"/>
  <c r="E26" i="131"/>
  <c r="E25" i="131"/>
  <c r="E24" i="131"/>
  <c r="H23" i="131"/>
  <c r="G23" i="131"/>
  <c r="F23" i="131"/>
  <c r="E23" i="131"/>
  <c r="D23" i="131"/>
  <c r="C23" i="131"/>
  <c r="E22" i="131"/>
  <c r="E21" i="131"/>
  <c r="E20" i="131"/>
  <c r="E19" i="131"/>
  <c r="E18" i="131"/>
  <c r="E17" i="131"/>
  <c r="E16" i="131"/>
  <c r="H15" i="131"/>
  <c r="E15" i="131"/>
  <c r="E14" i="131"/>
  <c r="E13" i="131"/>
  <c r="E12" i="131"/>
  <c r="H11" i="131"/>
  <c r="E11" i="131"/>
  <c r="C11" i="131"/>
  <c r="H10" i="131"/>
  <c r="E10" i="131"/>
  <c r="C10" i="131"/>
  <c r="E9" i="131"/>
  <c r="E8" i="131"/>
  <c r="E7" i="131"/>
  <c r="E6" i="131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E23" i="118"/>
  <c r="D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25" l="1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H23" i="25"/>
  <c r="G23" i="25"/>
  <c r="F23" i="25"/>
  <c r="E23" i="25" s="1"/>
  <c r="D23" i="25"/>
  <c r="C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50" i="108" l="1"/>
  <c r="E49" i="108"/>
  <c r="E48" i="108"/>
  <c r="E47" i="108"/>
  <c r="E46" i="108"/>
  <c r="E45" i="108"/>
  <c r="E44" i="108"/>
  <c r="E43" i="108"/>
  <c r="E42" i="108"/>
  <c r="E41" i="108"/>
  <c r="E40" i="108"/>
  <c r="E39" i="108"/>
  <c r="E38" i="108"/>
  <c r="E37" i="108"/>
  <c r="E36" i="108"/>
  <c r="E35" i="108"/>
  <c r="E34" i="108"/>
  <c r="E33" i="108"/>
  <c r="E32" i="108"/>
  <c r="E31" i="108"/>
  <c r="E30" i="108"/>
  <c r="E29" i="108"/>
  <c r="E28" i="108"/>
  <c r="E27" i="108"/>
  <c r="E26" i="108"/>
  <c r="E25" i="108"/>
  <c r="E24" i="108"/>
  <c r="H23" i="108"/>
  <c r="G23" i="108"/>
  <c r="F23" i="108"/>
  <c r="E23" i="108" s="1"/>
  <c r="C23" i="108"/>
  <c r="E22" i="108"/>
  <c r="E21" i="108"/>
  <c r="C21" i="108"/>
  <c r="E20" i="108"/>
  <c r="E19" i="108"/>
  <c r="E18" i="108"/>
  <c r="E17" i="108"/>
  <c r="E16" i="108"/>
  <c r="E15" i="108"/>
  <c r="E14" i="108"/>
  <c r="E13" i="108"/>
  <c r="E12" i="108"/>
  <c r="E11" i="108"/>
  <c r="E10" i="108"/>
  <c r="E9" i="108"/>
  <c r="E8" i="108"/>
  <c r="E7" i="108"/>
  <c r="E6" i="108"/>
  <c r="E50" i="107" l="1"/>
  <c r="E49" i="107"/>
  <c r="E48" i="107"/>
  <c r="E47" i="107"/>
  <c r="E46" i="107"/>
  <c r="E45" i="107"/>
  <c r="E44" i="107"/>
  <c r="E43" i="107"/>
  <c r="E42" i="107"/>
  <c r="E41" i="107"/>
  <c r="E40" i="107"/>
  <c r="E39" i="107"/>
  <c r="E38" i="107"/>
  <c r="E37" i="107"/>
  <c r="E36" i="107"/>
  <c r="E35" i="107"/>
  <c r="E34" i="107"/>
  <c r="E33" i="107"/>
  <c r="E32" i="107"/>
  <c r="E31" i="107"/>
  <c r="E30" i="107"/>
  <c r="E29" i="107"/>
  <c r="E28" i="107"/>
  <c r="E27" i="107"/>
  <c r="E26" i="107"/>
  <c r="E25" i="107"/>
  <c r="E24" i="107"/>
  <c r="H23" i="107"/>
  <c r="G23" i="107"/>
  <c r="F23" i="107"/>
  <c r="E23" i="107" s="1"/>
  <c r="D23" i="107"/>
  <c r="C23" i="107"/>
  <c r="E22" i="107"/>
  <c r="E21" i="107"/>
  <c r="E20" i="107"/>
  <c r="E19" i="107"/>
  <c r="E18" i="107"/>
  <c r="E17" i="107"/>
  <c r="E16" i="107"/>
  <c r="E15" i="107"/>
  <c r="E14" i="107"/>
  <c r="E13" i="107"/>
  <c r="E12" i="107"/>
  <c r="E11" i="107"/>
  <c r="E10" i="107"/>
  <c r="E9" i="107"/>
  <c r="E8" i="107"/>
  <c r="E7" i="107"/>
  <c r="E6" i="107"/>
  <c r="E50" i="30" l="1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H23" i="30"/>
  <c r="G23" i="30"/>
  <c r="F23" i="30"/>
  <c r="E23" i="30" s="1"/>
  <c r="D23" i="30"/>
  <c r="C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6" i="30"/>
  <c r="E50" i="119" l="1"/>
  <c r="E49" i="119"/>
  <c r="E48" i="119"/>
  <c r="E47" i="119"/>
  <c r="E46" i="119"/>
  <c r="E45" i="119"/>
  <c r="E44" i="119"/>
  <c r="E43" i="119"/>
  <c r="E42" i="119"/>
  <c r="E41" i="119"/>
  <c r="E40" i="119"/>
  <c r="E39" i="119"/>
  <c r="E38" i="119"/>
  <c r="E37" i="119"/>
  <c r="E36" i="119"/>
  <c r="E35" i="119"/>
  <c r="E34" i="119"/>
  <c r="E33" i="119"/>
  <c r="E32" i="119"/>
  <c r="E31" i="119"/>
  <c r="E30" i="119"/>
  <c r="E29" i="119"/>
  <c r="E28" i="119"/>
  <c r="E27" i="119"/>
  <c r="E26" i="119"/>
  <c r="E25" i="119"/>
  <c r="E24" i="119"/>
  <c r="H23" i="119"/>
  <c r="G23" i="119"/>
  <c r="F23" i="119"/>
  <c r="E23" i="119"/>
  <c r="D23" i="119"/>
  <c r="C23" i="119"/>
  <c r="E22" i="119"/>
  <c r="E21" i="119"/>
  <c r="E20" i="119"/>
  <c r="E19" i="119"/>
  <c r="E18" i="119"/>
  <c r="E17" i="119"/>
  <c r="E16" i="119"/>
  <c r="E15" i="119"/>
  <c r="E14" i="119"/>
  <c r="E13" i="119"/>
  <c r="E12" i="119"/>
  <c r="E11" i="119"/>
  <c r="E10" i="119"/>
  <c r="E9" i="119"/>
  <c r="E8" i="119"/>
  <c r="E7" i="119"/>
  <c r="E6" i="119"/>
  <c r="E34" i="83" l="1"/>
  <c r="E50" i="110" l="1"/>
  <c r="E49" i="110"/>
  <c r="E48" i="110"/>
  <c r="E47" i="110"/>
  <c r="E46" i="110"/>
  <c r="E45" i="110"/>
  <c r="E44" i="110"/>
  <c r="E43" i="110"/>
  <c r="E42" i="110"/>
  <c r="E41" i="110"/>
  <c r="E40" i="110"/>
  <c r="E39" i="110"/>
  <c r="E38" i="110"/>
  <c r="E37" i="110"/>
  <c r="E36" i="110"/>
  <c r="E35" i="110"/>
  <c r="E34" i="110"/>
  <c r="E33" i="110"/>
  <c r="E32" i="110"/>
  <c r="E31" i="110"/>
  <c r="E30" i="110"/>
  <c r="E29" i="110"/>
  <c r="E28" i="110"/>
  <c r="E27" i="110"/>
  <c r="E26" i="110"/>
  <c r="E25" i="110"/>
  <c r="E24" i="110"/>
  <c r="H23" i="110"/>
  <c r="G23" i="110"/>
  <c r="E23" i="110" s="1"/>
  <c r="F23" i="110"/>
  <c r="D23" i="110"/>
  <c r="C23" i="110"/>
  <c r="E22" i="110"/>
  <c r="E21" i="110"/>
  <c r="E20" i="110"/>
  <c r="E19" i="110"/>
  <c r="E18" i="110"/>
  <c r="E17" i="110"/>
  <c r="E16" i="110"/>
  <c r="E15" i="110"/>
  <c r="E14" i="110"/>
  <c r="E13" i="110"/>
  <c r="E12" i="110"/>
  <c r="E11" i="110"/>
  <c r="E10" i="110"/>
  <c r="E9" i="110"/>
  <c r="E8" i="110"/>
  <c r="E7" i="110"/>
  <c r="E6" i="110"/>
  <c r="E50" i="103" l="1"/>
  <c r="E49" i="103"/>
  <c r="E48" i="103"/>
  <c r="E47" i="103"/>
  <c r="E46" i="103"/>
  <c r="E45" i="103"/>
  <c r="E44" i="103"/>
  <c r="E43" i="103"/>
  <c r="C23" i="113" l="1"/>
  <c r="M50" i="132" l="1"/>
  <c r="J50" i="132"/>
  <c r="E50" i="132"/>
  <c r="M49" i="132"/>
  <c r="J49" i="132"/>
  <c r="E49" i="132"/>
  <c r="M48" i="132"/>
  <c r="J48" i="132"/>
  <c r="E48" i="132"/>
  <c r="M47" i="132"/>
  <c r="J47" i="132"/>
  <c r="E47" i="132"/>
  <c r="M46" i="132"/>
  <c r="J46" i="132"/>
  <c r="E46" i="132"/>
  <c r="M45" i="132"/>
  <c r="J45" i="132"/>
  <c r="E45" i="132"/>
  <c r="M44" i="132"/>
  <c r="J44" i="132"/>
  <c r="E44" i="132"/>
  <c r="M43" i="132"/>
  <c r="J43" i="132"/>
  <c r="E43" i="132"/>
  <c r="M42" i="132"/>
  <c r="J42" i="132"/>
  <c r="E42" i="132"/>
  <c r="M41" i="132"/>
  <c r="J41" i="132"/>
  <c r="E41" i="132"/>
  <c r="M40" i="132"/>
  <c r="J40" i="132"/>
  <c r="E40" i="132"/>
  <c r="M39" i="132"/>
  <c r="J39" i="132"/>
  <c r="E39" i="132"/>
  <c r="M38" i="132"/>
  <c r="J38" i="132"/>
  <c r="E38" i="132"/>
  <c r="M37" i="132"/>
  <c r="J37" i="132"/>
  <c r="E37" i="132"/>
  <c r="M36" i="132"/>
  <c r="J36" i="132"/>
  <c r="E36" i="132"/>
  <c r="M35" i="132"/>
  <c r="J35" i="132"/>
  <c r="E35" i="132"/>
  <c r="M34" i="132"/>
  <c r="J34" i="132"/>
  <c r="E34" i="132"/>
  <c r="M33" i="132"/>
  <c r="J33" i="132"/>
  <c r="E33" i="132"/>
  <c r="M32" i="132"/>
  <c r="J32" i="132"/>
  <c r="E32" i="132"/>
  <c r="M31" i="132"/>
  <c r="J31" i="132"/>
  <c r="E31" i="132"/>
  <c r="M30" i="132"/>
  <c r="J30" i="132"/>
  <c r="E30" i="132"/>
  <c r="M29" i="132"/>
  <c r="J29" i="132"/>
  <c r="E29" i="132"/>
  <c r="M28" i="132"/>
  <c r="J28" i="132"/>
  <c r="E28" i="132"/>
  <c r="M27" i="132"/>
  <c r="J27" i="132"/>
  <c r="E27" i="132"/>
  <c r="M26" i="132"/>
  <c r="J26" i="132"/>
  <c r="E26" i="132"/>
  <c r="M25" i="132"/>
  <c r="J25" i="132"/>
  <c r="E25" i="132"/>
  <c r="M24" i="132"/>
  <c r="J24" i="132"/>
  <c r="E24" i="132"/>
  <c r="O23" i="132"/>
  <c r="N23" i="132"/>
  <c r="M23" i="132"/>
  <c r="L23" i="132"/>
  <c r="K23" i="132"/>
  <c r="J23" i="132" s="1"/>
  <c r="H23" i="132"/>
  <c r="G23" i="132"/>
  <c r="F23" i="132"/>
  <c r="E23" i="132" s="1"/>
  <c r="D23" i="132"/>
  <c r="C23" i="132"/>
  <c r="M22" i="132"/>
  <c r="J22" i="132"/>
  <c r="E22" i="132"/>
  <c r="M21" i="132"/>
  <c r="J21" i="132"/>
  <c r="E21" i="132"/>
  <c r="M20" i="132"/>
  <c r="J20" i="132"/>
  <c r="E20" i="132"/>
  <c r="M19" i="132"/>
  <c r="J19" i="132"/>
  <c r="E19" i="132"/>
  <c r="M18" i="132"/>
  <c r="J18" i="132"/>
  <c r="E18" i="132"/>
  <c r="M17" i="132"/>
  <c r="J17" i="132"/>
  <c r="E17" i="132"/>
  <c r="M16" i="132"/>
  <c r="J16" i="132"/>
  <c r="E16" i="132"/>
  <c r="M15" i="132"/>
  <c r="J15" i="132"/>
  <c r="E15" i="132"/>
  <c r="M14" i="132"/>
  <c r="J14" i="132"/>
  <c r="E14" i="132"/>
  <c r="M13" i="132"/>
  <c r="J13" i="132"/>
  <c r="E13" i="132"/>
  <c r="M12" i="132"/>
  <c r="J12" i="132"/>
  <c r="E12" i="132"/>
  <c r="M11" i="132"/>
  <c r="J11" i="132"/>
  <c r="E11" i="132"/>
  <c r="M10" i="132"/>
  <c r="J10" i="132"/>
  <c r="E10" i="132"/>
  <c r="M9" i="132"/>
  <c r="J9" i="132"/>
  <c r="E9" i="132"/>
  <c r="M8" i="132"/>
  <c r="J8" i="132"/>
  <c r="E8" i="132"/>
  <c r="M7" i="132"/>
  <c r="J7" i="132"/>
  <c r="E7" i="132"/>
  <c r="M6" i="132"/>
  <c r="J6" i="132"/>
  <c r="E6" i="132"/>
  <c r="C23" i="111" l="1"/>
  <c r="E50" i="101" l="1"/>
  <c r="E49" i="101"/>
  <c r="E48" i="101"/>
  <c r="E47" i="101"/>
  <c r="E46" i="101"/>
  <c r="E45" i="101"/>
  <c r="E44" i="101"/>
  <c r="E43" i="101"/>
  <c r="E42" i="101"/>
  <c r="E41" i="101"/>
  <c r="E40" i="101"/>
  <c r="E39" i="101"/>
  <c r="E38" i="101"/>
  <c r="E37" i="101"/>
  <c r="E36" i="101"/>
  <c r="E35" i="101"/>
  <c r="E34" i="101"/>
  <c r="E33" i="101"/>
  <c r="E32" i="101"/>
  <c r="E31" i="101"/>
  <c r="E30" i="101"/>
  <c r="E29" i="101"/>
  <c r="E28" i="101"/>
  <c r="E27" i="101"/>
  <c r="E26" i="101"/>
  <c r="E25" i="101"/>
  <c r="E24" i="101"/>
  <c r="H23" i="101"/>
  <c r="F23" i="101"/>
  <c r="E23" i="101" s="1"/>
  <c r="E22" i="101"/>
  <c r="E21" i="101"/>
  <c r="E20" i="101"/>
  <c r="E19" i="101"/>
  <c r="E18" i="101"/>
  <c r="E17" i="101"/>
  <c r="E16" i="101"/>
  <c r="E15" i="101"/>
  <c r="E14" i="101"/>
  <c r="E13" i="101"/>
  <c r="E12" i="101"/>
  <c r="E11" i="101"/>
  <c r="E10" i="101"/>
  <c r="E9" i="101"/>
  <c r="E8" i="101"/>
  <c r="E7" i="101"/>
  <c r="E6" i="101"/>
  <c r="E50" i="112" l="1"/>
  <c r="E49" i="112"/>
  <c r="E48" i="112"/>
  <c r="E47" i="112"/>
  <c r="E46" i="112"/>
  <c r="E45" i="112"/>
  <c r="E44" i="112"/>
  <c r="E43" i="112"/>
  <c r="E42" i="112"/>
  <c r="E41" i="112"/>
  <c r="E40" i="112"/>
  <c r="E39" i="112"/>
  <c r="E38" i="112"/>
  <c r="E37" i="112"/>
  <c r="E36" i="112"/>
  <c r="E35" i="112"/>
  <c r="E34" i="112"/>
  <c r="E33" i="112"/>
  <c r="E32" i="112"/>
  <c r="E31" i="112"/>
  <c r="E30" i="112"/>
  <c r="E29" i="112"/>
  <c r="E28" i="112"/>
  <c r="E27" i="112"/>
  <c r="E26" i="112"/>
  <c r="E25" i="112"/>
  <c r="E24" i="112"/>
  <c r="E23" i="112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O50" i="51" l="1"/>
  <c r="N50" i="51"/>
  <c r="O49" i="51"/>
  <c r="N49" i="51"/>
  <c r="O48" i="51"/>
  <c r="N48" i="51"/>
  <c r="O47" i="51"/>
  <c r="N47" i="51"/>
  <c r="O46" i="51"/>
  <c r="N46" i="51"/>
  <c r="O45" i="51"/>
  <c r="N45" i="51"/>
  <c r="O44" i="51"/>
  <c r="N44" i="51"/>
  <c r="O43" i="51"/>
  <c r="N43" i="51"/>
  <c r="O42" i="51"/>
  <c r="N42" i="51"/>
  <c r="O41" i="51"/>
  <c r="N41" i="51"/>
  <c r="O40" i="51"/>
  <c r="N40" i="51"/>
  <c r="O39" i="51"/>
  <c r="N39" i="51"/>
  <c r="O38" i="51"/>
  <c r="N38" i="51"/>
  <c r="O37" i="51"/>
  <c r="N37" i="51"/>
  <c r="O36" i="51"/>
  <c r="N36" i="51"/>
  <c r="O35" i="51"/>
  <c r="N35" i="51"/>
  <c r="O34" i="51"/>
  <c r="N34" i="51"/>
  <c r="O33" i="51"/>
  <c r="N33" i="51"/>
  <c r="O32" i="51"/>
  <c r="N32" i="51"/>
  <c r="O31" i="51"/>
  <c r="N31" i="51"/>
  <c r="O30" i="51"/>
  <c r="N30" i="51"/>
  <c r="O29" i="51"/>
  <c r="N29" i="51"/>
  <c r="O28" i="51"/>
  <c r="N28" i="51"/>
  <c r="O27" i="51"/>
  <c r="N27" i="51"/>
  <c r="O26" i="51"/>
  <c r="N26" i="51"/>
  <c r="O25" i="51"/>
  <c r="N25" i="51"/>
  <c r="O24" i="51"/>
  <c r="N24" i="51"/>
  <c r="O22" i="51"/>
  <c r="N22" i="51"/>
  <c r="O21" i="51"/>
  <c r="N21" i="51"/>
  <c r="O20" i="51"/>
  <c r="N20" i="51"/>
  <c r="O19" i="51"/>
  <c r="N19" i="51"/>
  <c r="O18" i="51"/>
  <c r="N18" i="51"/>
  <c r="O17" i="51"/>
  <c r="N17" i="51"/>
  <c r="O16" i="51"/>
  <c r="N16" i="51"/>
  <c r="O15" i="51"/>
  <c r="N15" i="51"/>
  <c r="O14" i="51"/>
  <c r="N14" i="51"/>
  <c r="O13" i="51"/>
  <c r="N13" i="51"/>
  <c r="O12" i="51"/>
  <c r="N12" i="51"/>
  <c r="O11" i="51"/>
  <c r="N11" i="51"/>
  <c r="O10" i="51"/>
  <c r="N10" i="51"/>
  <c r="O9" i="51"/>
  <c r="N9" i="51"/>
  <c r="O8" i="51"/>
  <c r="N8" i="51"/>
  <c r="O7" i="51"/>
  <c r="N7" i="51"/>
  <c r="O6" i="51"/>
  <c r="N6" i="51"/>
  <c r="O59" i="51"/>
  <c r="N59" i="51"/>
  <c r="M58" i="51"/>
  <c r="M57" i="51"/>
  <c r="M56" i="51"/>
  <c r="M55" i="51"/>
  <c r="M59" i="51" s="1"/>
  <c r="O23" i="107"/>
  <c r="N23" i="107"/>
  <c r="O23" i="131"/>
  <c r="N23" i="131"/>
  <c r="O23" i="101"/>
  <c r="O23" i="104"/>
  <c r="N23" i="104"/>
  <c r="O23" i="103"/>
  <c r="M23" i="103" s="1"/>
  <c r="N23" i="103"/>
  <c r="O23" i="118"/>
  <c r="N23" i="118"/>
  <c r="O23" i="113"/>
  <c r="N23" i="113"/>
  <c r="O23" i="112"/>
  <c r="N23" i="112"/>
  <c r="O23" i="38"/>
  <c r="N23" i="38"/>
  <c r="O23" i="121"/>
  <c r="N23" i="121"/>
  <c r="O23" i="119"/>
  <c r="O51" i="119" s="1"/>
  <c r="N23" i="119"/>
  <c r="O23" i="126"/>
  <c r="N23" i="126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O23" i="15"/>
  <c r="O51" i="15" s="1"/>
  <c r="N23" i="15"/>
  <c r="M23" i="15" s="1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O23" i="34"/>
  <c r="O51" i="34" s="1"/>
  <c r="N23" i="34"/>
  <c r="M23" i="34" s="1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0" i="119"/>
  <c r="M49" i="119"/>
  <c r="M48" i="119"/>
  <c r="M47" i="119"/>
  <c r="M46" i="119"/>
  <c r="M45" i="119"/>
  <c r="M44" i="119"/>
  <c r="M43" i="119"/>
  <c r="M42" i="119"/>
  <c r="M41" i="119"/>
  <c r="M40" i="119"/>
  <c r="M39" i="119"/>
  <c r="M38" i="119"/>
  <c r="M37" i="119"/>
  <c r="M36" i="119"/>
  <c r="M35" i="119"/>
  <c r="M34" i="119"/>
  <c r="M33" i="119"/>
  <c r="M32" i="119"/>
  <c r="M31" i="119"/>
  <c r="M30" i="119"/>
  <c r="M29" i="119"/>
  <c r="M28" i="119"/>
  <c r="M27" i="119"/>
  <c r="M26" i="119"/>
  <c r="M25" i="119"/>
  <c r="M24" i="119"/>
  <c r="M23" i="119"/>
  <c r="M22" i="119"/>
  <c r="M21" i="119"/>
  <c r="M20" i="119"/>
  <c r="M19" i="119"/>
  <c r="M18" i="119"/>
  <c r="M17" i="119"/>
  <c r="M16" i="119"/>
  <c r="M15" i="119"/>
  <c r="M14" i="119"/>
  <c r="M13" i="119"/>
  <c r="M12" i="119"/>
  <c r="M11" i="119"/>
  <c r="M10" i="119"/>
  <c r="M9" i="119"/>
  <c r="M8" i="119"/>
  <c r="M7" i="119"/>
  <c r="M6" i="119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O23" i="17"/>
  <c r="O51" i="17" s="1"/>
  <c r="N23" i="17"/>
  <c r="M23" i="17" s="1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6" i="17"/>
  <c r="M50" i="49"/>
  <c r="M49" i="49"/>
  <c r="M48" i="49"/>
  <c r="M47" i="49"/>
  <c r="M46" i="49"/>
  <c r="M45" i="49"/>
  <c r="M44" i="49"/>
  <c r="M43" i="49"/>
  <c r="M42" i="49"/>
  <c r="M41" i="49"/>
  <c r="M40" i="49"/>
  <c r="M39" i="49"/>
  <c r="M38" i="49"/>
  <c r="M37" i="49"/>
  <c r="M36" i="49"/>
  <c r="M35" i="49"/>
  <c r="M34" i="49"/>
  <c r="M33" i="49"/>
  <c r="M32" i="49"/>
  <c r="M31" i="49"/>
  <c r="M30" i="49"/>
  <c r="M29" i="49"/>
  <c r="M28" i="49"/>
  <c r="M27" i="49"/>
  <c r="M26" i="49"/>
  <c r="M25" i="49"/>
  <c r="M24" i="49"/>
  <c r="O23" i="49"/>
  <c r="O51" i="49" s="1"/>
  <c r="N23" i="49"/>
  <c r="M23" i="49" s="1"/>
  <c r="M22" i="49"/>
  <c r="M21" i="49"/>
  <c r="M20" i="49"/>
  <c r="M19" i="49"/>
  <c r="M18" i="49"/>
  <c r="M17" i="49"/>
  <c r="M16" i="49"/>
  <c r="M15" i="49"/>
  <c r="M14" i="49"/>
  <c r="M13" i="49"/>
  <c r="M12" i="49"/>
  <c r="M11" i="49"/>
  <c r="M10" i="49"/>
  <c r="M9" i="49"/>
  <c r="M8" i="49"/>
  <c r="M7" i="49"/>
  <c r="M6" i="49"/>
  <c r="M50" i="79"/>
  <c r="M49" i="79"/>
  <c r="M48" i="79"/>
  <c r="M47" i="79"/>
  <c r="M46" i="79"/>
  <c r="M45" i="79"/>
  <c r="M44" i="79"/>
  <c r="M43" i="79"/>
  <c r="M42" i="79"/>
  <c r="M41" i="79"/>
  <c r="M40" i="79"/>
  <c r="M39" i="79"/>
  <c r="M38" i="79"/>
  <c r="M37" i="79"/>
  <c r="M36" i="79"/>
  <c r="M35" i="79"/>
  <c r="M34" i="79"/>
  <c r="M33" i="79"/>
  <c r="M32" i="79"/>
  <c r="M31" i="79"/>
  <c r="M30" i="79"/>
  <c r="M29" i="79"/>
  <c r="M28" i="79"/>
  <c r="M27" i="79"/>
  <c r="M26" i="79"/>
  <c r="M25" i="79"/>
  <c r="M24" i="79"/>
  <c r="O23" i="79"/>
  <c r="O51" i="79" s="1"/>
  <c r="N23" i="79"/>
  <c r="M23" i="79" s="1"/>
  <c r="M22" i="79"/>
  <c r="M21" i="79"/>
  <c r="M20" i="79"/>
  <c r="M19" i="79"/>
  <c r="M18" i="79"/>
  <c r="M17" i="79"/>
  <c r="M16" i="79"/>
  <c r="M15" i="79"/>
  <c r="M14" i="79"/>
  <c r="M13" i="79"/>
  <c r="M12" i="79"/>
  <c r="M11" i="79"/>
  <c r="M10" i="79"/>
  <c r="M9" i="79"/>
  <c r="M8" i="79"/>
  <c r="M7" i="79"/>
  <c r="M6" i="79"/>
  <c r="M50" i="57"/>
  <c r="M49" i="57"/>
  <c r="M48" i="57"/>
  <c r="M47" i="57"/>
  <c r="M46" i="57"/>
  <c r="M45" i="57"/>
  <c r="M44" i="57"/>
  <c r="M43" i="57"/>
  <c r="M42" i="57"/>
  <c r="M41" i="57"/>
  <c r="M40" i="57"/>
  <c r="M39" i="57"/>
  <c r="M38" i="57"/>
  <c r="M37" i="57"/>
  <c r="M36" i="57"/>
  <c r="M35" i="57"/>
  <c r="M34" i="57"/>
  <c r="M33" i="57"/>
  <c r="M32" i="57"/>
  <c r="M31" i="57"/>
  <c r="M30" i="57"/>
  <c r="M29" i="57"/>
  <c r="M28" i="57"/>
  <c r="M27" i="57"/>
  <c r="M26" i="57"/>
  <c r="M25" i="57"/>
  <c r="M24" i="57"/>
  <c r="O23" i="57"/>
  <c r="O51" i="57" s="1"/>
  <c r="N23" i="57"/>
  <c r="M23" i="57" s="1"/>
  <c r="M22" i="57"/>
  <c r="M21" i="57"/>
  <c r="M20" i="57"/>
  <c r="M19" i="57"/>
  <c r="M18" i="57"/>
  <c r="M17" i="57"/>
  <c r="M16" i="57"/>
  <c r="M15" i="57"/>
  <c r="M14" i="57"/>
  <c r="M13" i="57"/>
  <c r="M12" i="57"/>
  <c r="M11" i="57"/>
  <c r="M10" i="57"/>
  <c r="M9" i="57"/>
  <c r="M8" i="57"/>
  <c r="M7" i="57"/>
  <c r="M6" i="57"/>
  <c r="M50" i="120"/>
  <c r="M49" i="120"/>
  <c r="M48" i="120"/>
  <c r="M47" i="120"/>
  <c r="M46" i="120"/>
  <c r="M45" i="120"/>
  <c r="M44" i="120"/>
  <c r="M43" i="120"/>
  <c r="M42" i="120"/>
  <c r="M41" i="120"/>
  <c r="M40" i="120"/>
  <c r="M39" i="120"/>
  <c r="M38" i="120"/>
  <c r="M37" i="120"/>
  <c r="M36" i="120"/>
  <c r="M35" i="120"/>
  <c r="M34" i="120"/>
  <c r="M33" i="120"/>
  <c r="M32" i="120"/>
  <c r="M31" i="120"/>
  <c r="M30" i="120"/>
  <c r="M29" i="120"/>
  <c r="M28" i="120"/>
  <c r="M27" i="120"/>
  <c r="M26" i="120"/>
  <c r="M25" i="120"/>
  <c r="M24" i="120"/>
  <c r="O23" i="120"/>
  <c r="O51" i="120" s="1"/>
  <c r="N23" i="120"/>
  <c r="M23" i="120" s="1"/>
  <c r="M22" i="120"/>
  <c r="M21" i="120"/>
  <c r="M20" i="120"/>
  <c r="M19" i="120"/>
  <c r="M18" i="120"/>
  <c r="M17" i="120"/>
  <c r="M16" i="120"/>
  <c r="M15" i="120"/>
  <c r="M14" i="120"/>
  <c r="M13" i="120"/>
  <c r="M12" i="120"/>
  <c r="M11" i="120"/>
  <c r="M10" i="120"/>
  <c r="M9" i="120"/>
  <c r="M8" i="120"/>
  <c r="M7" i="120"/>
  <c r="M6" i="120"/>
  <c r="M50" i="20"/>
  <c r="M49" i="20"/>
  <c r="M48" i="20"/>
  <c r="M47" i="20"/>
  <c r="M46" i="20"/>
  <c r="M45" i="20"/>
  <c r="M44" i="20"/>
  <c r="M43" i="20"/>
  <c r="M42" i="20"/>
  <c r="M41" i="20"/>
  <c r="M40" i="20"/>
  <c r="M39" i="20"/>
  <c r="M38" i="20"/>
  <c r="M37" i="20"/>
  <c r="M36" i="20"/>
  <c r="M35" i="20"/>
  <c r="M34" i="20"/>
  <c r="M33" i="20"/>
  <c r="M32" i="20"/>
  <c r="M31" i="20"/>
  <c r="M30" i="20"/>
  <c r="M29" i="20"/>
  <c r="M28" i="20"/>
  <c r="M27" i="20"/>
  <c r="M26" i="20"/>
  <c r="M25" i="20"/>
  <c r="M24" i="20"/>
  <c r="O23" i="20"/>
  <c r="O51" i="20" s="1"/>
  <c r="N23" i="20"/>
  <c r="M23" i="20" s="1"/>
  <c r="M22" i="20"/>
  <c r="M21" i="20"/>
  <c r="M20" i="20"/>
  <c r="M19" i="20"/>
  <c r="M18" i="20"/>
  <c r="M17" i="20"/>
  <c r="M16" i="20"/>
  <c r="M15" i="20"/>
  <c r="M14" i="20"/>
  <c r="M13" i="20"/>
  <c r="M12" i="20"/>
  <c r="M11" i="20"/>
  <c r="M10" i="20"/>
  <c r="M9" i="20"/>
  <c r="M8" i="20"/>
  <c r="M7" i="20"/>
  <c r="M6" i="20"/>
  <c r="M50" i="111"/>
  <c r="M49" i="111"/>
  <c r="M48" i="111"/>
  <c r="M47" i="111"/>
  <c r="M46" i="111"/>
  <c r="M45" i="111"/>
  <c r="M44" i="111"/>
  <c r="M43" i="111"/>
  <c r="M42" i="111"/>
  <c r="M41" i="111"/>
  <c r="M40" i="111"/>
  <c r="M39" i="111"/>
  <c r="M38" i="111"/>
  <c r="M37" i="111"/>
  <c r="M36" i="111"/>
  <c r="M35" i="111"/>
  <c r="M34" i="111"/>
  <c r="M33" i="111"/>
  <c r="M32" i="111"/>
  <c r="M31" i="111"/>
  <c r="M30" i="111"/>
  <c r="M29" i="111"/>
  <c r="M28" i="111"/>
  <c r="M27" i="111"/>
  <c r="M26" i="111"/>
  <c r="M25" i="111"/>
  <c r="M24" i="111"/>
  <c r="O23" i="111"/>
  <c r="O51" i="111" s="1"/>
  <c r="N23" i="111"/>
  <c r="M23" i="111" s="1"/>
  <c r="M22" i="111"/>
  <c r="M21" i="111"/>
  <c r="M20" i="111"/>
  <c r="M19" i="111"/>
  <c r="M18" i="111"/>
  <c r="M17" i="111"/>
  <c r="M16" i="111"/>
  <c r="M15" i="111"/>
  <c r="M14" i="111"/>
  <c r="M13" i="111"/>
  <c r="M12" i="111"/>
  <c r="M11" i="111"/>
  <c r="M10" i="111"/>
  <c r="M9" i="111"/>
  <c r="M8" i="111"/>
  <c r="M7" i="111"/>
  <c r="M6" i="111"/>
  <c r="M50" i="55"/>
  <c r="M49" i="55"/>
  <c r="M48" i="55"/>
  <c r="M47" i="55"/>
  <c r="M46" i="55"/>
  <c r="M45" i="55"/>
  <c r="M44" i="55"/>
  <c r="M43" i="55"/>
  <c r="M42" i="55"/>
  <c r="M41" i="55"/>
  <c r="M40" i="55"/>
  <c r="M39" i="55"/>
  <c r="M38" i="55"/>
  <c r="M37" i="55"/>
  <c r="M36" i="55"/>
  <c r="M35" i="55"/>
  <c r="M34" i="55"/>
  <c r="M33" i="55"/>
  <c r="M32" i="55"/>
  <c r="M31" i="55"/>
  <c r="M30" i="55"/>
  <c r="M29" i="55"/>
  <c r="M28" i="55"/>
  <c r="M27" i="55"/>
  <c r="M26" i="55"/>
  <c r="M25" i="55"/>
  <c r="M24" i="55"/>
  <c r="O23" i="55"/>
  <c r="O51" i="55" s="1"/>
  <c r="N23" i="55"/>
  <c r="M23" i="55" s="1"/>
  <c r="M22" i="55"/>
  <c r="M21" i="55"/>
  <c r="M20" i="55"/>
  <c r="M19" i="55"/>
  <c r="M18" i="55"/>
  <c r="M17" i="55"/>
  <c r="M16" i="55"/>
  <c r="M15" i="55"/>
  <c r="M14" i="55"/>
  <c r="M13" i="55"/>
  <c r="M12" i="55"/>
  <c r="M11" i="55"/>
  <c r="M10" i="55"/>
  <c r="M9" i="55"/>
  <c r="M8" i="55"/>
  <c r="M7" i="55"/>
  <c r="M6" i="55"/>
  <c r="M50" i="121"/>
  <c r="M49" i="121"/>
  <c r="M48" i="121"/>
  <c r="M47" i="121"/>
  <c r="M46" i="121"/>
  <c r="M45" i="121"/>
  <c r="M44" i="121"/>
  <c r="M43" i="121"/>
  <c r="M42" i="121"/>
  <c r="M41" i="121"/>
  <c r="M40" i="121"/>
  <c r="M39" i="121"/>
  <c r="M38" i="121"/>
  <c r="M37" i="121"/>
  <c r="M36" i="121"/>
  <c r="M35" i="121"/>
  <c r="M34" i="121"/>
  <c r="M33" i="121"/>
  <c r="M32" i="121"/>
  <c r="M31" i="121"/>
  <c r="M30" i="121"/>
  <c r="M29" i="121"/>
  <c r="M28" i="121"/>
  <c r="M27" i="121"/>
  <c r="M26" i="121"/>
  <c r="M25" i="121"/>
  <c r="M24" i="121"/>
  <c r="O51" i="121"/>
  <c r="M23" i="121"/>
  <c r="M22" i="121"/>
  <c r="M21" i="121"/>
  <c r="M20" i="121"/>
  <c r="M19" i="121"/>
  <c r="M18" i="121"/>
  <c r="M17" i="121"/>
  <c r="M16" i="121"/>
  <c r="M15" i="121"/>
  <c r="M14" i="121"/>
  <c r="M13" i="121"/>
  <c r="M12" i="121"/>
  <c r="M11" i="121"/>
  <c r="M10" i="121"/>
  <c r="M9" i="121"/>
  <c r="M8" i="121"/>
  <c r="M7" i="121"/>
  <c r="M6" i="121"/>
  <c r="M50" i="38"/>
  <c r="M49" i="38"/>
  <c r="M48" i="38"/>
  <c r="M47" i="38"/>
  <c r="M46" i="38"/>
  <c r="M45" i="38"/>
  <c r="M44" i="38"/>
  <c r="M43" i="38"/>
  <c r="M42" i="38"/>
  <c r="M41" i="38"/>
  <c r="M40" i="38"/>
  <c r="M39" i="38"/>
  <c r="M38" i="38"/>
  <c r="M37" i="38"/>
  <c r="M36" i="38"/>
  <c r="M35" i="38"/>
  <c r="M34" i="38"/>
  <c r="M33" i="38"/>
  <c r="M32" i="38"/>
  <c r="M31" i="38"/>
  <c r="M30" i="38"/>
  <c r="M29" i="38"/>
  <c r="M28" i="38"/>
  <c r="M27" i="38"/>
  <c r="M26" i="38"/>
  <c r="M25" i="38"/>
  <c r="M24" i="38"/>
  <c r="O51" i="38"/>
  <c r="M23" i="38"/>
  <c r="M22" i="38"/>
  <c r="M21" i="38"/>
  <c r="M20" i="38"/>
  <c r="M19" i="38"/>
  <c r="M18" i="38"/>
  <c r="M17" i="38"/>
  <c r="M16" i="38"/>
  <c r="M15" i="38"/>
  <c r="M14" i="38"/>
  <c r="M13" i="38"/>
  <c r="M12" i="38"/>
  <c r="M11" i="38"/>
  <c r="M10" i="38"/>
  <c r="M9" i="38"/>
  <c r="M8" i="38"/>
  <c r="M7" i="38"/>
  <c r="M6" i="38"/>
  <c r="M50" i="112"/>
  <c r="M49" i="112"/>
  <c r="M48" i="112"/>
  <c r="M47" i="112"/>
  <c r="M46" i="112"/>
  <c r="M45" i="112"/>
  <c r="M44" i="112"/>
  <c r="M43" i="112"/>
  <c r="M42" i="112"/>
  <c r="M41" i="112"/>
  <c r="M40" i="112"/>
  <c r="M39" i="112"/>
  <c r="M38" i="112"/>
  <c r="M37" i="112"/>
  <c r="M36" i="112"/>
  <c r="M35" i="112"/>
  <c r="M34" i="112"/>
  <c r="M33" i="112"/>
  <c r="M32" i="112"/>
  <c r="M31" i="112"/>
  <c r="M30" i="112"/>
  <c r="M29" i="112"/>
  <c r="M28" i="112"/>
  <c r="M27" i="112"/>
  <c r="M26" i="112"/>
  <c r="M25" i="112"/>
  <c r="M24" i="112"/>
  <c r="O51" i="112"/>
  <c r="M23" i="112"/>
  <c r="M22" i="112"/>
  <c r="M21" i="112"/>
  <c r="M20" i="112"/>
  <c r="M19" i="112"/>
  <c r="M18" i="112"/>
  <c r="M17" i="112"/>
  <c r="M16" i="112"/>
  <c r="M15" i="112"/>
  <c r="M14" i="112"/>
  <c r="M13" i="112"/>
  <c r="M12" i="112"/>
  <c r="M11" i="112"/>
  <c r="M10" i="112"/>
  <c r="M9" i="112"/>
  <c r="M8" i="112"/>
  <c r="M7" i="112"/>
  <c r="M6" i="112"/>
  <c r="M50" i="113"/>
  <c r="M49" i="113"/>
  <c r="M48" i="113"/>
  <c r="M47" i="113"/>
  <c r="M46" i="113"/>
  <c r="M45" i="113"/>
  <c r="M44" i="113"/>
  <c r="M43" i="113"/>
  <c r="M42" i="113"/>
  <c r="M41" i="113"/>
  <c r="M40" i="113"/>
  <c r="M39" i="113"/>
  <c r="M38" i="113"/>
  <c r="M37" i="113"/>
  <c r="M36" i="113"/>
  <c r="M35" i="113"/>
  <c r="M34" i="113"/>
  <c r="M33" i="113"/>
  <c r="M32" i="113"/>
  <c r="M31" i="113"/>
  <c r="M30" i="113"/>
  <c r="M29" i="113"/>
  <c r="M28" i="113"/>
  <c r="M27" i="113"/>
  <c r="M26" i="113"/>
  <c r="M25" i="113"/>
  <c r="M24" i="113"/>
  <c r="O51" i="113"/>
  <c r="M23" i="113"/>
  <c r="M22" i="113"/>
  <c r="M21" i="113"/>
  <c r="M20" i="113"/>
  <c r="M19" i="113"/>
  <c r="M18" i="113"/>
  <c r="M17" i="113"/>
  <c r="M16" i="113"/>
  <c r="M15" i="113"/>
  <c r="M14" i="113"/>
  <c r="M13" i="113"/>
  <c r="M12" i="113"/>
  <c r="M11" i="113"/>
  <c r="M10" i="113"/>
  <c r="M9" i="113"/>
  <c r="M8" i="113"/>
  <c r="M7" i="113"/>
  <c r="M6" i="113"/>
  <c r="M50" i="122"/>
  <c r="M49" i="122"/>
  <c r="M48" i="122"/>
  <c r="M47" i="122"/>
  <c r="M46" i="122"/>
  <c r="M45" i="122"/>
  <c r="M44" i="122"/>
  <c r="M43" i="122"/>
  <c r="M42" i="122"/>
  <c r="M41" i="122"/>
  <c r="M40" i="122"/>
  <c r="M39" i="122"/>
  <c r="M38" i="122"/>
  <c r="M37" i="122"/>
  <c r="M36" i="122"/>
  <c r="M35" i="122"/>
  <c r="M34" i="122"/>
  <c r="M33" i="122"/>
  <c r="M32" i="122"/>
  <c r="M31" i="122"/>
  <c r="M30" i="122"/>
  <c r="M29" i="122"/>
  <c r="M28" i="122"/>
  <c r="M27" i="122"/>
  <c r="M26" i="122"/>
  <c r="M25" i="122"/>
  <c r="M24" i="122"/>
  <c r="O23" i="122"/>
  <c r="O51" i="122" s="1"/>
  <c r="N23" i="122"/>
  <c r="M23" i="122" s="1"/>
  <c r="M22" i="122"/>
  <c r="M21" i="122"/>
  <c r="M20" i="122"/>
  <c r="M19" i="122"/>
  <c r="M18" i="122"/>
  <c r="M17" i="122"/>
  <c r="M16" i="122"/>
  <c r="M15" i="122"/>
  <c r="M14" i="122"/>
  <c r="M13" i="122"/>
  <c r="M12" i="122"/>
  <c r="M11" i="122"/>
  <c r="M10" i="122"/>
  <c r="M9" i="122"/>
  <c r="M8" i="122"/>
  <c r="M7" i="122"/>
  <c r="M6" i="122"/>
  <c r="M50" i="118"/>
  <c r="M49" i="118"/>
  <c r="M48" i="118"/>
  <c r="M47" i="118"/>
  <c r="M46" i="118"/>
  <c r="M45" i="118"/>
  <c r="M44" i="118"/>
  <c r="M43" i="118"/>
  <c r="M42" i="118"/>
  <c r="M41" i="118"/>
  <c r="M40" i="118"/>
  <c r="M39" i="118"/>
  <c r="M38" i="118"/>
  <c r="M37" i="118"/>
  <c r="M36" i="118"/>
  <c r="M35" i="118"/>
  <c r="M34" i="118"/>
  <c r="M33" i="118"/>
  <c r="M32" i="118"/>
  <c r="M31" i="118"/>
  <c r="M30" i="118"/>
  <c r="M29" i="118"/>
  <c r="M28" i="118"/>
  <c r="M27" i="118"/>
  <c r="M26" i="118"/>
  <c r="M25" i="118"/>
  <c r="M24" i="118"/>
  <c r="O51" i="118"/>
  <c r="M23" i="118"/>
  <c r="M22" i="118"/>
  <c r="M21" i="118"/>
  <c r="M20" i="118"/>
  <c r="M19" i="118"/>
  <c r="M18" i="118"/>
  <c r="M17" i="118"/>
  <c r="M16" i="118"/>
  <c r="M15" i="118"/>
  <c r="M14" i="118"/>
  <c r="M13" i="118"/>
  <c r="M12" i="118"/>
  <c r="M11" i="118"/>
  <c r="M10" i="118"/>
  <c r="M9" i="118"/>
  <c r="M8" i="118"/>
  <c r="M7" i="118"/>
  <c r="M6" i="118"/>
  <c r="M50" i="114"/>
  <c r="M49" i="114"/>
  <c r="M48" i="114"/>
  <c r="M47" i="114"/>
  <c r="M46" i="114"/>
  <c r="M45" i="114"/>
  <c r="M44" i="114"/>
  <c r="M43" i="114"/>
  <c r="M42" i="114"/>
  <c r="M41" i="114"/>
  <c r="M40" i="114"/>
  <c r="M39" i="114"/>
  <c r="M38" i="114"/>
  <c r="M37" i="114"/>
  <c r="M36" i="114"/>
  <c r="M35" i="114"/>
  <c r="M34" i="114"/>
  <c r="M33" i="114"/>
  <c r="M32" i="114"/>
  <c r="M31" i="114"/>
  <c r="M30" i="114"/>
  <c r="M29" i="114"/>
  <c r="M28" i="114"/>
  <c r="M27" i="114"/>
  <c r="M26" i="114"/>
  <c r="M25" i="114"/>
  <c r="M24" i="114"/>
  <c r="O23" i="114"/>
  <c r="O51" i="114" s="1"/>
  <c r="N23" i="114"/>
  <c r="M23" i="114" s="1"/>
  <c r="M22" i="114"/>
  <c r="M21" i="114"/>
  <c r="M20" i="114"/>
  <c r="M19" i="114"/>
  <c r="M18" i="114"/>
  <c r="M17" i="114"/>
  <c r="M16" i="114"/>
  <c r="M15" i="114"/>
  <c r="M14" i="114"/>
  <c r="M13" i="114"/>
  <c r="M12" i="114"/>
  <c r="M11" i="114"/>
  <c r="M10" i="114"/>
  <c r="M9" i="114"/>
  <c r="M8" i="114"/>
  <c r="M7" i="114"/>
  <c r="M6" i="114"/>
  <c r="M50" i="103"/>
  <c r="M49" i="103"/>
  <c r="M48" i="103"/>
  <c r="M47" i="103"/>
  <c r="M46" i="103"/>
  <c r="M45" i="103"/>
  <c r="M44" i="103"/>
  <c r="M43" i="103"/>
  <c r="M42" i="103"/>
  <c r="M41" i="103"/>
  <c r="M40" i="103"/>
  <c r="M39" i="103"/>
  <c r="M38" i="103"/>
  <c r="M37" i="103"/>
  <c r="M36" i="103"/>
  <c r="M35" i="103"/>
  <c r="M34" i="103"/>
  <c r="M33" i="103"/>
  <c r="M32" i="103"/>
  <c r="M31" i="103"/>
  <c r="M30" i="103"/>
  <c r="M29" i="103"/>
  <c r="M28" i="103"/>
  <c r="M27" i="103"/>
  <c r="M26" i="103"/>
  <c r="M25" i="103"/>
  <c r="M24" i="103"/>
  <c r="O51" i="103"/>
  <c r="M22" i="103"/>
  <c r="M21" i="103"/>
  <c r="M20" i="103"/>
  <c r="M19" i="103"/>
  <c r="M18" i="103"/>
  <c r="M17" i="103"/>
  <c r="M16" i="103"/>
  <c r="M15" i="103"/>
  <c r="M14" i="103"/>
  <c r="M13" i="103"/>
  <c r="M12" i="103"/>
  <c r="M11" i="103"/>
  <c r="M10" i="103"/>
  <c r="M9" i="103"/>
  <c r="M8" i="103"/>
  <c r="M7" i="103"/>
  <c r="M6" i="103"/>
  <c r="M50" i="104"/>
  <c r="M49" i="104"/>
  <c r="M48" i="104"/>
  <c r="M47" i="104"/>
  <c r="M46" i="104"/>
  <c r="M45" i="104"/>
  <c r="M44" i="104"/>
  <c r="M43" i="104"/>
  <c r="M42" i="104"/>
  <c r="M41" i="104"/>
  <c r="M40" i="104"/>
  <c r="M39" i="104"/>
  <c r="M38" i="104"/>
  <c r="M37" i="104"/>
  <c r="M36" i="104"/>
  <c r="M35" i="104"/>
  <c r="M34" i="104"/>
  <c r="M33" i="104"/>
  <c r="M32" i="104"/>
  <c r="M31" i="104"/>
  <c r="M30" i="104"/>
  <c r="M29" i="104"/>
  <c r="M28" i="104"/>
  <c r="M27" i="104"/>
  <c r="M26" i="104"/>
  <c r="M25" i="104"/>
  <c r="M24" i="104"/>
  <c r="O51" i="104"/>
  <c r="M23" i="104"/>
  <c r="M22" i="104"/>
  <c r="M21" i="104"/>
  <c r="M20" i="104"/>
  <c r="M19" i="104"/>
  <c r="M18" i="104"/>
  <c r="M17" i="104"/>
  <c r="M16" i="104"/>
  <c r="M15" i="104"/>
  <c r="M14" i="104"/>
  <c r="M13" i="104"/>
  <c r="M12" i="104"/>
  <c r="M11" i="104"/>
  <c r="M10" i="104"/>
  <c r="M9" i="104"/>
  <c r="M8" i="104"/>
  <c r="M7" i="104"/>
  <c r="M6" i="104"/>
  <c r="M50" i="102"/>
  <c r="M49" i="102"/>
  <c r="M48" i="102"/>
  <c r="M47" i="102"/>
  <c r="M46" i="102"/>
  <c r="M45" i="102"/>
  <c r="M44" i="102"/>
  <c r="M43" i="102"/>
  <c r="M42" i="102"/>
  <c r="M41" i="102"/>
  <c r="M40" i="102"/>
  <c r="M39" i="102"/>
  <c r="M38" i="102"/>
  <c r="M37" i="102"/>
  <c r="M36" i="102"/>
  <c r="M35" i="102"/>
  <c r="M34" i="102"/>
  <c r="M33" i="102"/>
  <c r="M32" i="102"/>
  <c r="M31" i="102"/>
  <c r="M30" i="102"/>
  <c r="M29" i="102"/>
  <c r="M28" i="102"/>
  <c r="M27" i="102"/>
  <c r="M26" i="102"/>
  <c r="M25" i="102"/>
  <c r="M24" i="102"/>
  <c r="O23" i="102"/>
  <c r="O51" i="102" s="1"/>
  <c r="N23" i="102"/>
  <c r="M23" i="102" s="1"/>
  <c r="M22" i="102"/>
  <c r="M21" i="102"/>
  <c r="M20" i="102"/>
  <c r="M19" i="102"/>
  <c r="M18" i="102"/>
  <c r="M17" i="102"/>
  <c r="M16" i="102"/>
  <c r="M15" i="102"/>
  <c r="M14" i="102"/>
  <c r="M13" i="102"/>
  <c r="M12" i="102"/>
  <c r="M11" i="102"/>
  <c r="M10" i="102"/>
  <c r="M9" i="102"/>
  <c r="M8" i="102"/>
  <c r="M7" i="102"/>
  <c r="M6" i="102"/>
  <c r="M50" i="105"/>
  <c r="M49" i="105"/>
  <c r="M48" i="105"/>
  <c r="M47" i="105"/>
  <c r="M46" i="105"/>
  <c r="M45" i="105"/>
  <c r="M44" i="105"/>
  <c r="M43" i="105"/>
  <c r="M42" i="105"/>
  <c r="M41" i="105"/>
  <c r="M40" i="105"/>
  <c r="M39" i="105"/>
  <c r="M38" i="105"/>
  <c r="M37" i="105"/>
  <c r="M36" i="105"/>
  <c r="M35" i="105"/>
  <c r="M34" i="105"/>
  <c r="M33" i="105"/>
  <c r="M32" i="105"/>
  <c r="M31" i="105"/>
  <c r="M30" i="105"/>
  <c r="M29" i="105"/>
  <c r="M28" i="105"/>
  <c r="M27" i="105"/>
  <c r="M26" i="105"/>
  <c r="M25" i="105"/>
  <c r="M24" i="105"/>
  <c r="O23" i="105"/>
  <c r="O51" i="105" s="1"/>
  <c r="N23" i="105"/>
  <c r="M23" i="105" s="1"/>
  <c r="M22" i="105"/>
  <c r="M21" i="105"/>
  <c r="M20" i="105"/>
  <c r="M19" i="105"/>
  <c r="M18" i="105"/>
  <c r="M17" i="105"/>
  <c r="M16" i="105"/>
  <c r="M15" i="105"/>
  <c r="M14" i="105"/>
  <c r="M13" i="105"/>
  <c r="M12" i="105"/>
  <c r="M11" i="105"/>
  <c r="M10" i="105"/>
  <c r="M9" i="105"/>
  <c r="M8" i="105"/>
  <c r="M7" i="105"/>
  <c r="M6" i="105"/>
  <c r="O51" i="1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O23" i="32"/>
  <c r="O51" i="32" s="1"/>
  <c r="N23" i="32"/>
  <c r="M23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M10" i="32"/>
  <c r="M9" i="32"/>
  <c r="M8" i="32"/>
  <c r="M7" i="32"/>
  <c r="M6" i="32"/>
  <c r="M50" i="23"/>
  <c r="M49" i="23"/>
  <c r="M48" i="23"/>
  <c r="M47" i="23"/>
  <c r="M46" i="23"/>
  <c r="M45" i="23"/>
  <c r="M44" i="23"/>
  <c r="M43" i="23"/>
  <c r="M42" i="23"/>
  <c r="M41" i="23"/>
  <c r="M40" i="23"/>
  <c r="M39" i="23"/>
  <c r="M38" i="23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O23" i="23"/>
  <c r="O51" i="23" s="1"/>
  <c r="N23" i="23"/>
  <c r="M23" i="23" s="1"/>
  <c r="M22" i="23"/>
  <c r="M21" i="23"/>
  <c r="M20" i="23"/>
  <c r="M19" i="23"/>
  <c r="M18" i="23"/>
  <c r="M17" i="23"/>
  <c r="M16" i="23"/>
  <c r="M15" i="23"/>
  <c r="M14" i="23"/>
  <c r="M13" i="23"/>
  <c r="M12" i="23"/>
  <c r="M11" i="23"/>
  <c r="M10" i="23"/>
  <c r="M9" i="23"/>
  <c r="M8" i="23"/>
  <c r="M7" i="23"/>
  <c r="M6" i="23"/>
  <c r="N51" i="61"/>
  <c r="M50" i="61"/>
  <c r="M49" i="61"/>
  <c r="M48" i="61"/>
  <c r="M47" i="61"/>
  <c r="M46" i="61"/>
  <c r="M45" i="61"/>
  <c r="M44" i="61"/>
  <c r="M43" i="61"/>
  <c r="M42" i="61"/>
  <c r="M41" i="61"/>
  <c r="M40" i="61"/>
  <c r="M39" i="61"/>
  <c r="M38" i="61"/>
  <c r="M37" i="61"/>
  <c r="M36" i="61"/>
  <c r="M35" i="61"/>
  <c r="M34" i="61"/>
  <c r="M33" i="61"/>
  <c r="M32" i="61"/>
  <c r="M31" i="61"/>
  <c r="M30" i="61"/>
  <c r="M29" i="61"/>
  <c r="M28" i="61"/>
  <c r="M27" i="61"/>
  <c r="M26" i="61"/>
  <c r="M25" i="61"/>
  <c r="M24" i="61"/>
  <c r="O23" i="61"/>
  <c r="O51" i="61" s="1"/>
  <c r="N23" i="61"/>
  <c r="M23" i="61" s="1"/>
  <c r="M22" i="61"/>
  <c r="M21" i="61"/>
  <c r="M20" i="61"/>
  <c r="M19" i="61"/>
  <c r="M18" i="61"/>
  <c r="M17" i="61"/>
  <c r="M16" i="61"/>
  <c r="M15" i="61"/>
  <c r="M14" i="61"/>
  <c r="M13" i="61"/>
  <c r="M12" i="61"/>
  <c r="M11" i="61"/>
  <c r="M10" i="61"/>
  <c r="M9" i="61"/>
  <c r="M8" i="61"/>
  <c r="M7" i="61"/>
  <c r="M6" i="61"/>
  <c r="M50" i="62"/>
  <c r="M49" i="62"/>
  <c r="M48" i="62"/>
  <c r="M47" i="62"/>
  <c r="M46" i="62"/>
  <c r="M45" i="62"/>
  <c r="M44" i="62"/>
  <c r="M43" i="62"/>
  <c r="M42" i="62"/>
  <c r="M41" i="62"/>
  <c r="M40" i="62"/>
  <c r="M39" i="62"/>
  <c r="M38" i="62"/>
  <c r="M37" i="62"/>
  <c r="M36" i="62"/>
  <c r="M35" i="62"/>
  <c r="M34" i="62"/>
  <c r="M33" i="62"/>
  <c r="M32" i="62"/>
  <c r="M31" i="62"/>
  <c r="M30" i="62"/>
  <c r="M29" i="62"/>
  <c r="M28" i="62"/>
  <c r="M27" i="62"/>
  <c r="M26" i="62"/>
  <c r="M25" i="62"/>
  <c r="M24" i="62"/>
  <c r="O23" i="62"/>
  <c r="O51" i="62" s="1"/>
  <c r="N23" i="62"/>
  <c r="M23" i="62" s="1"/>
  <c r="M22" i="62"/>
  <c r="M21" i="62"/>
  <c r="M20" i="62"/>
  <c r="M19" i="62"/>
  <c r="M18" i="62"/>
  <c r="M17" i="62"/>
  <c r="M16" i="62"/>
  <c r="M15" i="62"/>
  <c r="M14" i="62"/>
  <c r="M13" i="62"/>
  <c r="M12" i="62"/>
  <c r="M11" i="62"/>
  <c r="M10" i="62"/>
  <c r="M9" i="62"/>
  <c r="M8" i="62"/>
  <c r="M7" i="62"/>
  <c r="M6" i="62"/>
  <c r="N51" i="101"/>
  <c r="M50" i="101"/>
  <c r="M49" i="101"/>
  <c r="M48" i="101"/>
  <c r="M47" i="101"/>
  <c r="M46" i="101"/>
  <c r="M45" i="101"/>
  <c r="M44" i="101"/>
  <c r="M43" i="101"/>
  <c r="M42" i="101"/>
  <c r="M41" i="101"/>
  <c r="M40" i="101"/>
  <c r="M39" i="101"/>
  <c r="M38" i="101"/>
  <c r="M37" i="101"/>
  <c r="M36" i="101"/>
  <c r="M35" i="101"/>
  <c r="M34" i="101"/>
  <c r="M33" i="101"/>
  <c r="M32" i="101"/>
  <c r="M31" i="101"/>
  <c r="M30" i="101"/>
  <c r="M29" i="101"/>
  <c r="M28" i="101"/>
  <c r="M27" i="101"/>
  <c r="M26" i="101"/>
  <c r="M25" i="101"/>
  <c r="M24" i="101"/>
  <c r="O51" i="101"/>
  <c r="N23" i="101"/>
  <c r="M23" i="101" s="1"/>
  <c r="M22" i="101"/>
  <c r="M21" i="101"/>
  <c r="M20" i="101"/>
  <c r="M19" i="101"/>
  <c r="M18" i="101"/>
  <c r="M17" i="101"/>
  <c r="M16" i="101"/>
  <c r="M15" i="101"/>
  <c r="M14" i="101"/>
  <c r="M13" i="101"/>
  <c r="M12" i="101"/>
  <c r="M11" i="101"/>
  <c r="M10" i="101"/>
  <c r="M9" i="101"/>
  <c r="M8" i="101"/>
  <c r="M7" i="101"/>
  <c r="M6" i="101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M29" i="25"/>
  <c r="M28" i="25"/>
  <c r="M27" i="25"/>
  <c r="M26" i="25"/>
  <c r="M25" i="25"/>
  <c r="M24" i="25"/>
  <c r="O23" i="25"/>
  <c r="O51" i="25" s="1"/>
  <c r="N23" i="25"/>
  <c r="N51" i="25" s="1"/>
  <c r="M51" i="25" s="1"/>
  <c r="M22" i="25"/>
  <c r="M21" i="25"/>
  <c r="M20" i="25"/>
  <c r="M19" i="25"/>
  <c r="M18" i="25"/>
  <c r="M17" i="25"/>
  <c r="M16" i="25"/>
  <c r="M15" i="25"/>
  <c r="M14" i="25"/>
  <c r="M13" i="25"/>
  <c r="M12" i="25"/>
  <c r="M11" i="25"/>
  <c r="M10" i="25"/>
  <c r="M9" i="25"/>
  <c r="M8" i="25"/>
  <c r="M7" i="25"/>
  <c r="M6" i="25"/>
  <c r="M50" i="131"/>
  <c r="M49" i="131"/>
  <c r="M48" i="131"/>
  <c r="M47" i="131"/>
  <c r="M46" i="131"/>
  <c r="M45" i="131"/>
  <c r="M44" i="131"/>
  <c r="M43" i="131"/>
  <c r="M42" i="131"/>
  <c r="M41" i="131"/>
  <c r="M40" i="131"/>
  <c r="M39" i="131"/>
  <c r="M38" i="131"/>
  <c r="M37" i="131"/>
  <c r="M36" i="131"/>
  <c r="M35" i="131"/>
  <c r="M34" i="131"/>
  <c r="M33" i="131"/>
  <c r="M32" i="131"/>
  <c r="M31" i="131"/>
  <c r="M30" i="131"/>
  <c r="M29" i="131"/>
  <c r="M28" i="131"/>
  <c r="M27" i="131"/>
  <c r="M26" i="131"/>
  <c r="M25" i="131"/>
  <c r="M24" i="131"/>
  <c r="O51" i="131"/>
  <c r="N51" i="131"/>
  <c r="M23" i="131"/>
  <c r="M22" i="131"/>
  <c r="M21" i="131"/>
  <c r="M20" i="131"/>
  <c r="M19" i="131"/>
  <c r="M18" i="131"/>
  <c r="M17" i="131"/>
  <c r="M16" i="131"/>
  <c r="M15" i="131"/>
  <c r="M14" i="131"/>
  <c r="M13" i="131"/>
  <c r="M12" i="131"/>
  <c r="M11" i="131"/>
  <c r="M10" i="131"/>
  <c r="M9" i="131"/>
  <c r="M8" i="131"/>
  <c r="M7" i="131"/>
  <c r="M6" i="131"/>
  <c r="M50" i="108"/>
  <c r="M49" i="108"/>
  <c r="M48" i="108"/>
  <c r="M47" i="108"/>
  <c r="M46" i="108"/>
  <c r="M45" i="108"/>
  <c r="M44" i="108"/>
  <c r="M43" i="108"/>
  <c r="M42" i="108"/>
  <c r="M41" i="108"/>
  <c r="M40" i="108"/>
  <c r="M39" i="108"/>
  <c r="M38" i="108"/>
  <c r="M37" i="108"/>
  <c r="M36" i="108"/>
  <c r="M35" i="108"/>
  <c r="M34" i="108"/>
  <c r="M33" i="108"/>
  <c r="M32" i="108"/>
  <c r="M31" i="108"/>
  <c r="M30" i="108"/>
  <c r="M29" i="108"/>
  <c r="M28" i="108"/>
  <c r="M27" i="108"/>
  <c r="M26" i="108"/>
  <c r="M25" i="108"/>
  <c r="M24" i="108"/>
  <c r="O23" i="108"/>
  <c r="O51" i="108" s="1"/>
  <c r="N23" i="108"/>
  <c r="N51" i="108" s="1"/>
  <c r="M51" i="108" s="1"/>
  <c r="M22" i="108"/>
  <c r="M21" i="108"/>
  <c r="M20" i="108"/>
  <c r="M19" i="108"/>
  <c r="M18" i="108"/>
  <c r="M17" i="108"/>
  <c r="M16" i="108"/>
  <c r="M15" i="108"/>
  <c r="M14" i="108"/>
  <c r="M13" i="108"/>
  <c r="M12" i="108"/>
  <c r="M11" i="108"/>
  <c r="M10" i="108"/>
  <c r="M9" i="108"/>
  <c r="M8" i="108"/>
  <c r="M7" i="108"/>
  <c r="M6" i="108"/>
  <c r="M50" i="107"/>
  <c r="M49" i="107"/>
  <c r="M48" i="107"/>
  <c r="M47" i="107"/>
  <c r="M46" i="107"/>
  <c r="M45" i="107"/>
  <c r="M44" i="107"/>
  <c r="M43" i="107"/>
  <c r="M42" i="107"/>
  <c r="M41" i="107"/>
  <c r="M40" i="107"/>
  <c r="M39" i="107"/>
  <c r="M38" i="107"/>
  <c r="M37" i="107"/>
  <c r="M36" i="107"/>
  <c r="M35" i="107"/>
  <c r="M34" i="107"/>
  <c r="M33" i="107"/>
  <c r="M32" i="107"/>
  <c r="M31" i="107"/>
  <c r="M30" i="107"/>
  <c r="M29" i="107"/>
  <c r="M28" i="107"/>
  <c r="M27" i="107"/>
  <c r="M26" i="107"/>
  <c r="M25" i="107"/>
  <c r="M24" i="107"/>
  <c r="O51" i="107"/>
  <c r="N51" i="107"/>
  <c r="M23" i="107"/>
  <c r="M22" i="107"/>
  <c r="M21" i="107"/>
  <c r="M20" i="107"/>
  <c r="M19" i="107"/>
  <c r="M18" i="107"/>
  <c r="M17" i="107"/>
  <c r="M16" i="107"/>
  <c r="M15" i="107"/>
  <c r="M14" i="107"/>
  <c r="M13" i="107"/>
  <c r="M12" i="107"/>
  <c r="M11" i="107"/>
  <c r="M10" i="107"/>
  <c r="M9" i="107"/>
  <c r="M8" i="107"/>
  <c r="M7" i="107"/>
  <c r="M6" i="107"/>
  <c r="M50" i="110"/>
  <c r="M49" i="110"/>
  <c r="M48" i="110"/>
  <c r="M47" i="110"/>
  <c r="M46" i="110"/>
  <c r="M45" i="110"/>
  <c r="M44" i="110"/>
  <c r="M43" i="110"/>
  <c r="M42" i="110"/>
  <c r="M41" i="110"/>
  <c r="M40" i="110"/>
  <c r="M39" i="110"/>
  <c r="M38" i="110"/>
  <c r="M37" i="110"/>
  <c r="M36" i="110"/>
  <c r="M35" i="110"/>
  <c r="M34" i="110"/>
  <c r="M33" i="110"/>
  <c r="M32" i="110"/>
  <c r="M31" i="110"/>
  <c r="M30" i="110"/>
  <c r="M29" i="110"/>
  <c r="M28" i="110"/>
  <c r="M27" i="110"/>
  <c r="M26" i="110"/>
  <c r="M25" i="110"/>
  <c r="M24" i="110"/>
  <c r="O23" i="110"/>
  <c r="O51" i="110" s="1"/>
  <c r="N23" i="110"/>
  <c r="N51" i="110" s="1"/>
  <c r="M51" i="110" s="1"/>
  <c r="M23" i="110"/>
  <c r="M22" i="110"/>
  <c r="M21" i="110"/>
  <c r="M20" i="110"/>
  <c r="M19" i="110"/>
  <c r="M18" i="110"/>
  <c r="M17" i="110"/>
  <c r="M16" i="110"/>
  <c r="M15" i="110"/>
  <c r="M14" i="110"/>
  <c r="M13" i="110"/>
  <c r="M12" i="110"/>
  <c r="M11" i="110"/>
  <c r="M10" i="110"/>
  <c r="M9" i="110"/>
  <c r="M8" i="110"/>
  <c r="M7" i="110"/>
  <c r="M6" i="110"/>
  <c r="M50" i="123"/>
  <c r="M49" i="123"/>
  <c r="M48" i="123"/>
  <c r="M47" i="123"/>
  <c r="M46" i="123"/>
  <c r="M45" i="123"/>
  <c r="M44" i="123"/>
  <c r="M43" i="123"/>
  <c r="M42" i="123"/>
  <c r="M41" i="123"/>
  <c r="M40" i="123"/>
  <c r="M39" i="123"/>
  <c r="M38" i="123"/>
  <c r="M37" i="123"/>
  <c r="M36" i="123"/>
  <c r="M35" i="123"/>
  <c r="M34" i="123"/>
  <c r="M33" i="123"/>
  <c r="M32" i="123"/>
  <c r="M31" i="123"/>
  <c r="M30" i="123"/>
  <c r="M29" i="123"/>
  <c r="M28" i="123"/>
  <c r="M27" i="123"/>
  <c r="M26" i="123"/>
  <c r="M25" i="123"/>
  <c r="M24" i="123"/>
  <c r="O23" i="123"/>
  <c r="O51" i="123" s="1"/>
  <c r="N23" i="123"/>
  <c r="N51" i="123" s="1"/>
  <c r="M23" i="123"/>
  <c r="M22" i="123"/>
  <c r="M21" i="123"/>
  <c r="M20" i="123"/>
  <c r="M19" i="123"/>
  <c r="M18" i="123"/>
  <c r="M17" i="123"/>
  <c r="M16" i="123"/>
  <c r="M15" i="123"/>
  <c r="M14" i="123"/>
  <c r="M13" i="123"/>
  <c r="M12" i="123"/>
  <c r="M11" i="123"/>
  <c r="M10" i="123"/>
  <c r="M9" i="123"/>
  <c r="M8" i="123"/>
  <c r="M7" i="123"/>
  <c r="M6" i="123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O23" i="30"/>
  <c r="O51" i="30" s="1"/>
  <c r="N23" i="30"/>
  <c r="N51" i="30" s="1"/>
  <c r="M51" i="30" s="1"/>
  <c r="M23" i="30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M8" i="30"/>
  <c r="M7" i="30"/>
  <c r="M6" i="30"/>
  <c r="M50" i="42"/>
  <c r="M49" i="42"/>
  <c r="M48" i="42"/>
  <c r="M47" i="42"/>
  <c r="M46" i="42"/>
  <c r="M45" i="42"/>
  <c r="M44" i="42"/>
  <c r="M43" i="42"/>
  <c r="M42" i="42"/>
  <c r="M41" i="42"/>
  <c r="M40" i="42"/>
  <c r="M39" i="42"/>
  <c r="M38" i="42"/>
  <c r="M37" i="42"/>
  <c r="M36" i="42"/>
  <c r="M35" i="42"/>
  <c r="M34" i="42"/>
  <c r="M33" i="42"/>
  <c r="M32" i="42"/>
  <c r="M31" i="42"/>
  <c r="M30" i="42"/>
  <c r="M29" i="42"/>
  <c r="M28" i="42"/>
  <c r="M27" i="42"/>
  <c r="M26" i="42"/>
  <c r="M25" i="42"/>
  <c r="M24" i="42"/>
  <c r="O23" i="42"/>
  <c r="O51" i="42" s="1"/>
  <c r="N23" i="42"/>
  <c r="N51" i="42" s="1"/>
  <c r="M23" i="42"/>
  <c r="M22" i="42"/>
  <c r="M21" i="42"/>
  <c r="M20" i="42"/>
  <c r="M19" i="42"/>
  <c r="M18" i="42"/>
  <c r="M17" i="42"/>
  <c r="M16" i="42"/>
  <c r="M15" i="42"/>
  <c r="M14" i="42"/>
  <c r="M13" i="42"/>
  <c r="M12" i="42"/>
  <c r="M11" i="42"/>
  <c r="M10" i="42"/>
  <c r="M9" i="42"/>
  <c r="M8" i="42"/>
  <c r="M7" i="42"/>
  <c r="M6" i="42"/>
  <c r="M50" i="100"/>
  <c r="M49" i="100"/>
  <c r="M48" i="100"/>
  <c r="M47" i="100"/>
  <c r="M46" i="100"/>
  <c r="M45" i="100"/>
  <c r="M44" i="100"/>
  <c r="M43" i="100"/>
  <c r="M42" i="100"/>
  <c r="M41" i="100"/>
  <c r="M40" i="100"/>
  <c r="M39" i="100"/>
  <c r="M38" i="100"/>
  <c r="M37" i="100"/>
  <c r="M36" i="100"/>
  <c r="M35" i="100"/>
  <c r="M34" i="100"/>
  <c r="M33" i="100"/>
  <c r="M32" i="100"/>
  <c r="M31" i="100"/>
  <c r="M30" i="100"/>
  <c r="M29" i="100"/>
  <c r="M28" i="100"/>
  <c r="M27" i="100"/>
  <c r="M26" i="100"/>
  <c r="M25" i="100"/>
  <c r="M24" i="100"/>
  <c r="O23" i="100"/>
  <c r="O51" i="100" s="1"/>
  <c r="N23" i="100"/>
  <c r="N51" i="100" s="1"/>
  <c r="M51" i="100" s="1"/>
  <c r="M23" i="100"/>
  <c r="M22" i="100"/>
  <c r="M21" i="100"/>
  <c r="M20" i="100"/>
  <c r="M19" i="100"/>
  <c r="M18" i="100"/>
  <c r="M17" i="100"/>
  <c r="M16" i="100"/>
  <c r="M15" i="100"/>
  <c r="M14" i="100"/>
  <c r="M13" i="100"/>
  <c r="M12" i="100"/>
  <c r="M11" i="100"/>
  <c r="M10" i="100"/>
  <c r="M9" i="100"/>
  <c r="M8" i="100"/>
  <c r="M7" i="100"/>
  <c r="M6" i="100"/>
  <c r="M50" i="63"/>
  <c r="M49" i="63"/>
  <c r="M48" i="63"/>
  <c r="M47" i="63"/>
  <c r="M46" i="63"/>
  <c r="M45" i="63"/>
  <c r="M44" i="63"/>
  <c r="M43" i="63"/>
  <c r="M42" i="63"/>
  <c r="M41" i="63"/>
  <c r="M40" i="63"/>
  <c r="M39" i="63"/>
  <c r="M38" i="63"/>
  <c r="M37" i="63"/>
  <c r="M36" i="63"/>
  <c r="M35" i="63"/>
  <c r="M34" i="63"/>
  <c r="M33" i="63"/>
  <c r="M32" i="63"/>
  <c r="M31" i="63"/>
  <c r="M30" i="63"/>
  <c r="M29" i="63"/>
  <c r="M28" i="63"/>
  <c r="M27" i="63"/>
  <c r="M26" i="63"/>
  <c r="M25" i="63"/>
  <c r="M24" i="63"/>
  <c r="O23" i="63"/>
  <c r="O51" i="63" s="1"/>
  <c r="N23" i="63"/>
  <c r="N51" i="63" s="1"/>
  <c r="M23" i="63"/>
  <c r="M22" i="63"/>
  <c r="M21" i="63"/>
  <c r="M20" i="63"/>
  <c r="M19" i="63"/>
  <c r="M18" i="63"/>
  <c r="M17" i="63"/>
  <c r="M16" i="63"/>
  <c r="M15" i="63"/>
  <c r="M14" i="63"/>
  <c r="M13" i="63"/>
  <c r="M12" i="63"/>
  <c r="M11" i="63"/>
  <c r="M10" i="63"/>
  <c r="M9" i="63"/>
  <c r="M8" i="63"/>
  <c r="M7" i="63"/>
  <c r="M6" i="63"/>
  <c r="M50" i="125"/>
  <c r="M49" i="125"/>
  <c r="M48" i="125"/>
  <c r="M47" i="125"/>
  <c r="M46" i="125"/>
  <c r="M45" i="125"/>
  <c r="M44" i="125"/>
  <c r="M43" i="125"/>
  <c r="M42" i="125"/>
  <c r="M41" i="125"/>
  <c r="M40" i="125"/>
  <c r="M39" i="125"/>
  <c r="M38" i="125"/>
  <c r="M37" i="125"/>
  <c r="M36" i="125"/>
  <c r="M35" i="125"/>
  <c r="M34" i="125"/>
  <c r="M33" i="125"/>
  <c r="M32" i="125"/>
  <c r="M31" i="125"/>
  <c r="M30" i="125"/>
  <c r="M29" i="125"/>
  <c r="M28" i="125"/>
  <c r="M27" i="125"/>
  <c r="M26" i="125"/>
  <c r="M25" i="125"/>
  <c r="M24" i="125"/>
  <c r="O23" i="125"/>
  <c r="O51" i="125" s="1"/>
  <c r="N23" i="125"/>
  <c r="N51" i="125" s="1"/>
  <c r="M51" i="125" s="1"/>
  <c r="M23" i="125"/>
  <c r="M22" i="125"/>
  <c r="M21" i="125"/>
  <c r="M20" i="125"/>
  <c r="M19" i="125"/>
  <c r="M18" i="125"/>
  <c r="M17" i="125"/>
  <c r="M16" i="125"/>
  <c r="M15" i="125"/>
  <c r="M14" i="125"/>
  <c r="M13" i="125"/>
  <c r="M12" i="125"/>
  <c r="M11" i="125"/>
  <c r="M10" i="125"/>
  <c r="M9" i="125"/>
  <c r="M8" i="125"/>
  <c r="M7" i="125"/>
  <c r="M6" i="125"/>
  <c r="M50" i="124"/>
  <c r="M49" i="124"/>
  <c r="M48" i="124"/>
  <c r="M47" i="124"/>
  <c r="M46" i="124"/>
  <c r="M45" i="124"/>
  <c r="M44" i="124"/>
  <c r="M43" i="124"/>
  <c r="M42" i="124"/>
  <c r="M41" i="124"/>
  <c r="M40" i="124"/>
  <c r="M39" i="124"/>
  <c r="M38" i="124"/>
  <c r="M37" i="124"/>
  <c r="M36" i="124"/>
  <c r="M35" i="124"/>
  <c r="M34" i="124"/>
  <c r="M33" i="124"/>
  <c r="M32" i="124"/>
  <c r="M31" i="124"/>
  <c r="M30" i="124"/>
  <c r="M29" i="124"/>
  <c r="M28" i="124"/>
  <c r="M27" i="124"/>
  <c r="M26" i="124"/>
  <c r="M25" i="124"/>
  <c r="M24" i="124"/>
  <c r="O23" i="124"/>
  <c r="O51" i="124" s="1"/>
  <c r="N23" i="124"/>
  <c r="N51" i="124" s="1"/>
  <c r="M23" i="124"/>
  <c r="M22" i="124"/>
  <c r="M21" i="124"/>
  <c r="M20" i="124"/>
  <c r="M19" i="124"/>
  <c r="M18" i="124"/>
  <c r="M17" i="124"/>
  <c r="M16" i="124"/>
  <c r="M15" i="124"/>
  <c r="M14" i="124"/>
  <c r="M13" i="124"/>
  <c r="M12" i="124"/>
  <c r="M11" i="124"/>
  <c r="M10" i="124"/>
  <c r="M9" i="124"/>
  <c r="M8" i="124"/>
  <c r="M7" i="124"/>
  <c r="M6" i="124"/>
  <c r="M50" i="35"/>
  <c r="M49" i="35"/>
  <c r="M48" i="35"/>
  <c r="M47" i="35"/>
  <c r="M46" i="35"/>
  <c r="M45" i="35"/>
  <c r="M44" i="35"/>
  <c r="M43" i="35"/>
  <c r="M42" i="35"/>
  <c r="M41" i="35"/>
  <c r="M40" i="35"/>
  <c r="M39" i="35"/>
  <c r="M38" i="35"/>
  <c r="M37" i="35"/>
  <c r="M36" i="35"/>
  <c r="M35" i="35"/>
  <c r="M34" i="35"/>
  <c r="M33" i="35"/>
  <c r="M32" i="35"/>
  <c r="M31" i="35"/>
  <c r="M30" i="35"/>
  <c r="M29" i="35"/>
  <c r="M28" i="35"/>
  <c r="M27" i="35"/>
  <c r="M26" i="35"/>
  <c r="M25" i="35"/>
  <c r="M24" i="35"/>
  <c r="O23" i="35"/>
  <c r="O51" i="35" s="1"/>
  <c r="N23" i="35"/>
  <c r="N51" i="35" s="1"/>
  <c r="M51" i="35" s="1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M10" i="35"/>
  <c r="M9" i="35"/>
  <c r="M8" i="35"/>
  <c r="M7" i="35"/>
  <c r="M6" i="35"/>
  <c r="M50" i="129"/>
  <c r="M49" i="129"/>
  <c r="M48" i="129"/>
  <c r="M47" i="129"/>
  <c r="M46" i="129"/>
  <c r="M45" i="129"/>
  <c r="M44" i="129"/>
  <c r="M43" i="129"/>
  <c r="M42" i="129"/>
  <c r="M41" i="129"/>
  <c r="M40" i="129"/>
  <c r="M39" i="129"/>
  <c r="M38" i="129"/>
  <c r="M37" i="129"/>
  <c r="M36" i="129"/>
  <c r="M35" i="129"/>
  <c r="M34" i="129"/>
  <c r="M33" i="129"/>
  <c r="M32" i="129"/>
  <c r="M31" i="129"/>
  <c r="M30" i="129"/>
  <c r="M29" i="129"/>
  <c r="M28" i="129"/>
  <c r="M27" i="129"/>
  <c r="M26" i="129"/>
  <c r="M25" i="129"/>
  <c r="M24" i="129"/>
  <c r="O23" i="129"/>
  <c r="O51" i="129" s="1"/>
  <c r="N23" i="129"/>
  <c r="M23" i="129" s="1"/>
  <c r="M22" i="129"/>
  <c r="M21" i="129"/>
  <c r="M20" i="129"/>
  <c r="M19" i="129"/>
  <c r="M18" i="129"/>
  <c r="M17" i="129"/>
  <c r="M16" i="129"/>
  <c r="M15" i="129"/>
  <c r="M14" i="129"/>
  <c r="M13" i="129"/>
  <c r="M12" i="129"/>
  <c r="M11" i="129"/>
  <c r="M10" i="129"/>
  <c r="M9" i="129"/>
  <c r="M8" i="129"/>
  <c r="M7" i="129"/>
  <c r="M6" i="129"/>
  <c r="M50" i="116"/>
  <c r="M49" i="116"/>
  <c r="M48" i="116"/>
  <c r="M47" i="116"/>
  <c r="M46" i="116"/>
  <c r="M45" i="116"/>
  <c r="M44" i="116"/>
  <c r="M43" i="116"/>
  <c r="M42" i="116"/>
  <c r="M41" i="116"/>
  <c r="M40" i="116"/>
  <c r="M39" i="116"/>
  <c r="M38" i="116"/>
  <c r="M37" i="116"/>
  <c r="M36" i="116"/>
  <c r="M35" i="116"/>
  <c r="M34" i="116"/>
  <c r="M33" i="116"/>
  <c r="M32" i="116"/>
  <c r="M31" i="116"/>
  <c r="M30" i="116"/>
  <c r="M29" i="116"/>
  <c r="M28" i="116"/>
  <c r="M27" i="116"/>
  <c r="M26" i="116"/>
  <c r="M25" i="116"/>
  <c r="M24" i="116"/>
  <c r="O23" i="116"/>
  <c r="O51" i="116" s="1"/>
  <c r="N23" i="116"/>
  <c r="N51" i="116" s="1"/>
  <c r="M23" i="116"/>
  <c r="M22" i="116"/>
  <c r="M21" i="116"/>
  <c r="M20" i="116"/>
  <c r="M19" i="116"/>
  <c r="M18" i="116"/>
  <c r="M17" i="116"/>
  <c r="M16" i="116"/>
  <c r="M15" i="116"/>
  <c r="M14" i="116"/>
  <c r="M13" i="116"/>
  <c r="M12" i="116"/>
  <c r="M11" i="116"/>
  <c r="M10" i="116"/>
  <c r="M9" i="116"/>
  <c r="M8" i="116"/>
  <c r="M7" i="116"/>
  <c r="M6" i="116"/>
  <c r="M50" i="133"/>
  <c r="M49" i="133"/>
  <c r="M48" i="133"/>
  <c r="M47" i="133"/>
  <c r="M46" i="133"/>
  <c r="M45" i="133"/>
  <c r="M44" i="133"/>
  <c r="M43" i="133"/>
  <c r="M42" i="133"/>
  <c r="M41" i="133"/>
  <c r="M40" i="133"/>
  <c r="M39" i="133"/>
  <c r="M38" i="133"/>
  <c r="M37" i="133"/>
  <c r="M36" i="133"/>
  <c r="M35" i="133"/>
  <c r="M34" i="133"/>
  <c r="M33" i="133"/>
  <c r="M32" i="133"/>
  <c r="M31" i="133"/>
  <c r="M30" i="133"/>
  <c r="M29" i="133"/>
  <c r="M28" i="133"/>
  <c r="M27" i="133"/>
  <c r="M26" i="133"/>
  <c r="M25" i="133"/>
  <c r="M24" i="133"/>
  <c r="O23" i="133"/>
  <c r="O51" i="133" s="1"/>
  <c r="N23" i="133"/>
  <c r="N51" i="133" s="1"/>
  <c r="M51" i="133" s="1"/>
  <c r="M23" i="133"/>
  <c r="M22" i="133"/>
  <c r="M21" i="133"/>
  <c r="M20" i="133"/>
  <c r="M19" i="133"/>
  <c r="M18" i="133"/>
  <c r="M17" i="133"/>
  <c r="M16" i="133"/>
  <c r="M15" i="133"/>
  <c r="M14" i="133"/>
  <c r="M13" i="133"/>
  <c r="M12" i="133"/>
  <c r="M11" i="133"/>
  <c r="M10" i="133"/>
  <c r="M9" i="133"/>
  <c r="M8" i="133"/>
  <c r="M7" i="133"/>
  <c r="M6" i="133"/>
  <c r="M50" i="66"/>
  <c r="M49" i="66"/>
  <c r="M48" i="66"/>
  <c r="M47" i="66"/>
  <c r="M46" i="66"/>
  <c r="M45" i="66"/>
  <c r="M44" i="66"/>
  <c r="M43" i="66"/>
  <c r="M42" i="66"/>
  <c r="M41" i="66"/>
  <c r="M40" i="66"/>
  <c r="M39" i="66"/>
  <c r="M38" i="66"/>
  <c r="M37" i="66"/>
  <c r="M36" i="66"/>
  <c r="M35" i="66"/>
  <c r="M34" i="66"/>
  <c r="M33" i="66"/>
  <c r="M32" i="66"/>
  <c r="M31" i="66"/>
  <c r="M30" i="66"/>
  <c r="M29" i="66"/>
  <c r="M28" i="66"/>
  <c r="M27" i="66"/>
  <c r="M26" i="66"/>
  <c r="M25" i="66"/>
  <c r="M24" i="66"/>
  <c r="O23" i="66"/>
  <c r="O51" i="66" s="1"/>
  <c r="N23" i="66"/>
  <c r="N51" i="66" s="1"/>
  <c r="M23" i="66"/>
  <c r="M22" i="66"/>
  <c r="M21" i="66"/>
  <c r="M20" i="66"/>
  <c r="M19" i="66"/>
  <c r="M18" i="66"/>
  <c r="M17" i="66"/>
  <c r="M16" i="66"/>
  <c r="M15" i="66"/>
  <c r="M14" i="66"/>
  <c r="M13" i="66"/>
  <c r="M12" i="66"/>
  <c r="M11" i="66"/>
  <c r="M10" i="66"/>
  <c r="M9" i="66"/>
  <c r="M8" i="66"/>
  <c r="M7" i="66"/>
  <c r="M6" i="66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O23" i="13"/>
  <c r="O51" i="13" s="1"/>
  <c r="N23" i="13"/>
  <c r="M23" i="13" s="1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M6" i="13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O23" i="27"/>
  <c r="O51" i="27" s="1"/>
  <c r="N23" i="27"/>
  <c r="N51" i="27" s="1"/>
  <c r="M51" i="27" s="1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0" i="67"/>
  <c r="M49" i="67"/>
  <c r="M48" i="67"/>
  <c r="M47" i="67"/>
  <c r="M46" i="67"/>
  <c r="M45" i="67"/>
  <c r="M44" i="67"/>
  <c r="M43" i="67"/>
  <c r="M42" i="67"/>
  <c r="M41" i="67"/>
  <c r="M40" i="67"/>
  <c r="M39" i="67"/>
  <c r="M38" i="67"/>
  <c r="M37" i="67"/>
  <c r="M36" i="67"/>
  <c r="M35" i="67"/>
  <c r="M34" i="67"/>
  <c r="M33" i="67"/>
  <c r="M32" i="67"/>
  <c r="M31" i="67"/>
  <c r="M30" i="67"/>
  <c r="M29" i="67"/>
  <c r="M28" i="67"/>
  <c r="M27" i="67"/>
  <c r="M26" i="67"/>
  <c r="M25" i="67"/>
  <c r="M24" i="67"/>
  <c r="O23" i="67"/>
  <c r="O51" i="67" s="1"/>
  <c r="N23" i="67"/>
  <c r="N51" i="67" s="1"/>
  <c r="M23" i="67"/>
  <c r="M22" i="67"/>
  <c r="M21" i="67"/>
  <c r="M20" i="67"/>
  <c r="M19" i="67"/>
  <c r="M18" i="67"/>
  <c r="M17" i="67"/>
  <c r="M16" i="67"/>
  <c r="M15" i="67"/>
  <c r="M14" i="67"/>
  <c r="M13" i="67"/>
  <c r="M12" i="67"/>
  <c r="M11" i="67"/>
  <c r="M10" i="67"/>
  <c r="M9" i="67"/>
  <c r="M8" i="67"/>
  <c r="M7" i="67"/>
  <c r="M6" i="67"/>
  <c r="M50" i="80"/>
  <c r="M49" i="80"/>
  <c r="M48" i="80"/>
  <c r="M47" i="80"/>
  <c r="M46" i="80"/>
  <c r="M45" i="80"/>
  <c r="M44" i="80"/>
  <c r="M43" i="80"/>
  <c r="M42" i="80"/>
  <c r="M41" i="80"/>
  <c r="M40" i="80"/>
  <c r="M39" i="80"/>
  <c r="M38" i="80"/>
  <c r="M37" i="80"/>
  <c r="M36" i="80"/>
  <c r="M35" i="80"/>
  <c r="M34" i="80"/>
  <c r="M33" i="80"/>
  <c r="M32" i="80"/>
  <c r="M31" i="80"/>
  <c r="M30" i="80"/>
  <c r="M29" i="80"/>
  <c r="M28" i="80"/>
  <c r="M27" i="80"/>
  <c r="M26" i="80"/>
  <c r="M25" i="80"/>
  <c r="M24" i="80"/>
  <c r="O23" i="80"/>
  <c r="O51" i="80" s="1"/>
  <c r="N23" i="80"/>
  <c r="N51" i="80" s="1"/>
  <c r="M51" i="80" s="1"/>
  <c r="M23" i="80"/>
  <c r="M22" i="80"/>
  <c r="M21" i="80"/>
  <c r="M20" i="80"/>
  <c r="M19" i="80"/>
  <c r="M18" i="80"/>
  <c r="M17" i="80"/>
  <c r="M16" i="80"/>
  <c r="M15" i="80"/>
  <c r="M14" i="80"/>
  <c r="M13" i="80"/>
  <c r="M12" i="80"/>
  <c r="M11" i="80"/>
  <c r="M10" i="80"/>
  <c r="M9" i="80"/>
  <c r="M8" i="80"/>
  <c r="M7" i="80"/>
  <c r="M6" i="8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O23" i="60"/>
  <c r="O51" i="60" s="1"/>
  <c r="N23" i="60"/>
  <c r="N51" i="60" s="1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0" i="26"/>
  <c r="M49" i="26"/>
  <c r="M48" i="26"/>
  <c r="M47" i="26"/>
  <c r="M46" i="26"/>
  <c r="M45" i="26"/>
  <c r="M44" i="26"/>
  <c r="M43" i="26"/>
  <c r="M42" i="26"/>
  <c r="M41" i="26"/>
  <c r="M40" i="26"/>
  <c r="M39" i="26"/>
  <c r="M38" i="26"/>
  <c r="M37" i="26"/>
  <c r="M36" i="26"/>
  <c r="M35" i="26"/>
  <c r="M34" i="26"/>
  <c r="M33" i="26"/>
  <c r="M32" i="26"/>
  <c r="M31" i="26"/>
  <c r="M30" i="26"/>
  <c r="M29" i="26"/>
  <c r="M28" i="26"/>
  <c r="M27" i="26"/>
  <c r="M26" i="26"/>
  <c r="M25" i="26"/>
  <c r="M24" i="26"/>
  <c r="O23" i="26"/>
  <c r="O51" i="26" s="1"/>
  <c r="N23" i="26"/>
  <c r="N51" i="26" s="1"/>
  <c r="M51" i="26" s="1"/>
  <c r="M23" i="26"/>
  <c r="M22" i="26"/>
  <c r="M21" i="26"/>
  <c r="M20" i="26"/>
  <c r="M19" i="26"/>
  <c r="M18" i="26"/>
  <c r="M17" i="26"/>
  <c r="M16" i="26"/>
  <c r="M15" i="26"/>
  <c r="M14" i="26"/>
  <c r="M13" i="26"/>
  <c r="M12" i="26"/>
  <c r="M11" i="26"/>
  <c r="M10" i="26"/>
  <c r="M9" i="26"/>
  <c r="M8" i="26"/>
  <c r="M7" i="26"/>
  <c r="M6" i="26"/>
  <c r="M50" i="68"/>
  <c r="M49" i="68"/>
  <c r="M48" i="68"/>
  <c r="M47" i="68"/>
  <c r="M46" i="68"/>
  <c r="M45" i="68"/>
  <c r="M44" i="68"/>
  <c r="M43" i="68"/>
  <c r="M42" i="68"/>
  <c r="M41" i="68"/>
  <c r="M40" i="68"/>
  <c r="M39" i="68"/>
  <c r="M38" i="68"/>
  <c r="M37" i="68"/>
  <c r="M36" i="68"/>
  <c r="M35" i="68"/>
  <c r="M34" i="68"/>
  <c r="M33" i="68"/>
  <c r="M32" i="68"/>
  <c r="M31" i="68"/>
  <c r="M30" i="68"/>
  <c r="M29" i="68"/>
  <c r="M28" i="68"/>
  <c r="M27" i="68"/>
  <c r="M26" i="68"/>
  <c r="M25" i="68"/>
  <c r="M24" i="68"/>
  <c r="O23" i="68"/>
  <c r="O51" i="68" s="1"/>
  <c r="N23" i="68"/>
  <c r="N51" i="68" s="1"/>
  <c r="M23" i="68"/>
  <c r="M22" i="68"/>
  <c r="M21" i="68"/>
  <c r="M20" i="68"/>
  <c r="M19" i="68"/>
  <c r="M18" i="68"/>
  <c r="M17" i="68"/>
  <c r="M16" i="68"/>
  <c r="M15" i="68"/>
  <c r="M14" i="68"/>
  <c r="M13" i="68"/>
  <c r="M12" i="68"/>
  <c r="M11" i="68"/>
  <c r="M10" i="68"/>
  <c r="M9" i="68"/>
  <c r="M8" i="68"/>
  <c r="M7" i="68"/>
  <c r="M6" i="68"/>
  <c r="M50" i="70"/>
  <c r="M49" i="70"/>
  <c r="M48" i="70"/>
  <c r="M47" i="70"/>
  <c r="M46" i="70"/>
  <c r="M45" i="70"/>
  <c r="M44" i="70"/>
  <c r="M43" i="70"/>
  <c r="M42" i="70"/>
  <c r="M41" i="70"/>
  <c r="M40" i="70"/>
  <c r="M39" i="70"/>
  <c r="M38" i="70"/>
  <c r="M37" i="70"/>
  <c r="M36" i="70"/>
  <c r="M35" i="70"/>
  <c r="M34" i="70"/>
  <c r="M33" i="70"/>
  <c r="M32" i="70"/>
  <c r="M31" i="70"/>
  <c r="M30" i="70"/>
  <c r="M29" i="70"/>
  <c r="M28" i="70"/>
  <c r="M27" i="70"/>
  <c r="M26" i="70"/>
  <c r="M25" i="70"/>
  <c r="M24" i="70"/>
  <c r="O23" i="70"/>
  <c r="O51" i="70" s="1"/>
  <c r="N23" i="70"/>
  <c r="N51" i="70" s="1"/>
  <c r="M51" i="70" s="1"/>
  <c r="M23" i="70"/>
  <c r="M22" i="70"/>
  <c r="M21" i="70"/>
  <c r="M20" i="70"/>
  <c r="M19" i="70"/>
  <c r="M18" i="70"/>
  <c r="M17" i="70"/>
  <c r="M16" i="70"/>
  <c r="M15" i="70"/>
  <c r="M14" i="70"/>
  <c r="M13" i="70"/>
  <c r="M12" i="70"/>
  <c r="M11" i="70"/>
  <c r="M10" i="70"/>
  <c r="M9" i="70"/>
  <c r="M8" i="70"/>
  <c r="M7" i="70"/>
  <c r="M6" i="70"/>
  <c r="M50" i="82"/>
  <c r="M49" i="82"/>
  <c r="M48" i="82"/>
  <c r="M47" i="82"/>
  <c r="M46" i="82"/>
  <c r="M45" i="82"/>
  <c r="M44" i="82"/>
  <c r="M43" i="82"/>
  <c r="M42" i="82"/>
  <c r="M41" i="82"/>
  <c r="M40" i="82"/>
  <c r="M39" i="82"/>
  <c r="M38" i="82"/>
  <c r="M37" i="82"/>
  <c r="M36" i="82"/>
  <c r="M35" i="82"/>
  <c r="M34" i="82"/>
  <c r="M33" i="82"/>
  <c r="M32" i="82"/>
  <c r="M31" i="82"/>
  <c r="M30" i="82"/>
  <c r="M29" i="82"/>
  <c r="M28" i="82"/>
  <c r="M27" i="82"/>
  <c r="M26" i="82"/>
  <c r="M25" i="82"/>
  <c r="M24" i="82"/>
  <c r="O23" i="82"/>
  <c r="O51" i="82" s="1"/>
  <c r="N23" i="82"/>
  <c r="N51" i="82" s="1"/>
  <c r="M23" i="82"/>
  <c r="M22" i="82"/>
  <c r="M21" i="82"/>
  <c r="M20" i="82"/>
  <c r="M19" i="82"/>
  <c r="M18" i="82"/>
  <c r="M17" i="82"/>
  <c r="M16" i="82"/>
  <c r="M15" i="82"/>
  <c r="M14" i="82"/>
  <c r="M13" i="82"/>
  <c r="M12" i="82"/>
  <c r="M11" i="82"/>
  <c r="M10" i="82"/>
  <c r="M9" i="82"/>
  <c r="M8" i="82"/>
  <c r="M7" i="82"/>
  <c r="M6" i="82"/>
  <c r="M50" i="83"/>
  <c r="M49" i="83"/>
  <c r="M48" i="83"/>
  <c r="M47" i="83"/>
  <c r="M46" i="83"/>
  <c r="M45" i="83"/>
  <c r="M44" i="83"/>
  <c r="M43" i="83"/>
  <c r="M42" i="83"/>
  <c r="M41" i="83"/>
  <c r="M40" i="83"/>
  <c r="M39" i="83"/>
  <c r="M38" i="83"/>
  <c r="M37" i="83"/>
  <c r="M36" i="83"/>
  <c r="M35" i="83"/>
  <c r="M34" i="83"/>
  <c r="M33" i="83"/>
  <c r="M32" i="83"/>
  <c r="M31" i="83"/>
  <c r="M30" i="83"/>
  <c r="M29" i="83"/>
  <c r="M28" i="83"/>
  <c r="M27" i="83"/>
  <c r="M26" i="83"/>
  <c r="M25" i="83"/>
  <c r="M24" i="83"/>
  <c r="O23" i="83"/>
  <c r="O51" i="83" s="1"/>
  <c r="N23" i="83"/>
  <c r="N51" i="83" s="1"/>
  <c r="M51" i="83" s="1"/>
  <c r="M23" i="83"/>
  <c r="M22" i="83"/>
  <c r="M21" i="83"/>
  <c r="M20" i="83"/>
  <c r="M19" i="83"/>
  <c r="M18" i="83"/>
  <c r="M17" i="83"/>
  <c r="M16" i="83"/>
  <c r="M15" i="83"/>
  <c r="M14" i="83"/>
  <c r="M13" i="83"/>
  <c r="M12" i="83"/>
  <c r="M11" i="83"/>
  <c r="M10" i="83"/>
  <c r="M9" i="83"/>
  <c r="M8" i="83"/>
  <c r="M7" i="83"/>
  <c r="M6" i="83"/>
  <c r="M50" i="85"/>
  <c r="M49" i="85"/>
  <c r="M48" i="85"/>
  <c r="M47" i="85"/>
  <c r="M46" i="85"/>
  <c r="M45" i="85"/>
  <c r="M44" i="85"/>
  <c r="M43" i="85"/>
  <c r="M42" i="85"/>
  <c r="M41" i="85"/>
  <c r="M40" i="85"/>
  <c r="M39" i="85"/>
  <c r="M38" i="85"/>
  <c r="M37" i="85"/>
  <c r="M36" i="85"/>
  <c r="M35" i="85"/>
  <c r="M34" i="85"/>
  <c r="M33" i="85"/>
  <c r="M32" i="85"/>
  <c r="M31" i="85"/>
  <c r="M30" i="85"/>
  <c r="M29" i="85"/>
  <c r="M28" i="85"/>
  <c r="M27" i="85"/>
  <c r="M26" i="85"/>
  <c r="M25" i="85"/>
  <c r="M24" i="85"/>
  <c r="O23" i="85"/>
  <c r="O51" i="85" s="1"/>
  <c r="N23" i="85"/>
  <c r="N51" i="85" s="1"/>
  <c r="M23" i="85"/>
  <c r="M22" i="85"/>
  <c r="M21" i="85"/>
  <c r="M20" i="85"/>
  <c r="M19" i="85"/>
  <c r="M18" i="85"/>
  <c r="M17" i="85"/>
  <c r="M16" i="85"/>
  <c r="M15" i="85"/>
  <c r="M14" i="85"/>
  <c r="M13" i="85"/>
  <c r="M12" i="85"/>
  <c r="M11" i="85"/>
  <c r="M10" i="85"/>
  <c r="M9" i="85"/>
  <c r="M8" i="85"/>
  <c r="M7" i="85"/>
  <c r="M6" i="85"/>
  <c r="M50" i="84"/>
  <c r="M49" i="84"/>
  <c r="M48" i="84"/>
  <c r="M47" i="84"/>
  <c r="M46" i="84"/>
  <c r="M45" i="84"/>
  <c r="M44" i="84"/>
  <c r="M43" i="84"/>
  <c r="M42" i="84"/>
  <c r="M41" i="84"/>
  <c r="M40" i="84"/>
  <c r="M39" i="84"/>
  <c r="M38" i="84"/>
  <c r="M37" i="84"/>
  <c r="M36" i="84"/>
  <c r="M35" i="84"/>
  <c r="M34" i="84"/>
  <c r="M33" i="84"/>
  <c r="M32" i="84"/>
  <c r="M31" i="84"/>
  <c r="M30" i="84"/>
  <c r="M29" i="84"/>
  <c r="M28" i="84"/>
  <c r="M27" i="84"/>
  <c r="M26" i="84"/>
  <c r="M25" i="84"/>
  <c r="M24" i="84"/>
  <c r="O23" i="84"/>
  <c r="O51" i="84" s="1"/>
  <c r="N23" i="84"/>
  <c r="N51" i="84" s="1"/>
  <c r="M51" i="84" s="1"/>
  <c r="M23" i="84"/>
  <c r="M22" i="84"/>
  <c r="M21" i="84"/>
  <c r="M20" i="84"/>
  <c r="M19" i="84"/>
  <c r="M18" i="84"/>
  <c r="M17" i="84"/>
  <c r="M16" i="84"/>
  <c r="M15" i="84"/>
  <c r="M14" i="84"/>
  <c r="M13" i="84"/>
  <c r="M12" i="84"/>
  <c r="M11" i="84"/>
  <c r="M10" i="84"/>
  <c r="M9" i="84"/>
  <c r="M8" i="84"/>
  <c r="M7" i="84"/>
  <c r="M6" i="84"/>
  <c r="M50" i="86"/>
  <c r="M49" i="86"/>
  <c r="M48" i="86"/>
  <c r="M47" i="86"/>
  <c r="M46" i="86"/>
  <c r="M45" i="86"/>
  <c r="M44" i="86"/>
  <c r="M43" i="86"/>
  <c r="M42" i="86"/>
  <c r="M41" i="86"/>
  <c r="M40" i="86"/>
  <c r="M39" i="86"/>
  <c r="M38" i="86"/>
  <c r="M37" i="86"/>
  <c r="M36" i="86"/>
  <c r="M35" i="86"/>
  <c r="M34" i="86"/>
  <c r="M33" i="86"/>
  <c r="M32" i="86"/>
  <c r="M31" i="86"/>
  <c r="M30" i="86"/>
  <c r="M29" i="86"/>
  <c r="M28" i="86"/>
  <c r="M27" i="86"/>
  <c r="M26" i="86"/>
  <c r="M25" i="86"/>
  <c r="M24" i="86"/>
  <c r="O23" i="86"/>
  <c r="O51" i="86" s="1"/>
  <c r="N23" i="86"/>
  <c r="N51" i="86" s="1"/>
  <c r="M23" i="86"/>
  <c r="M22" i="86"/>
  <c r="M21" i="86"/>
  <c r="M20" i="86"/>
  <c r="M19" i="86"/>
  <c r="M18" i="86"/>
  <c r="M17" i="86"/>
  <c r="M16" i="86"/>
  <c r="M15" i="86"/>
  <c r="M14" i="86"/>
  <c r="M13" i="86"/>
  <c r="M12" i="86"/>
  <c r="M11" i="86"/>
  <c r="M10" i="86"/>
  <c r="M9" i="86"/>
  <c r="M8" i="86"/>
  <c r="M7" i="86"/>
  <c r="M6" i="86"/>
  <c r="M50" i="87"/>
  <c r="M49" i="87"/>
  <c r="M48" i="87"/>
  <c r="M47" i="87"/>
  <c r="M46" i="87"/>
  <c r="M45" i="87"/>
  <c r="M44" i="87"/>
  <c r="M43" i="87"/>
  <c r="M42" i="87"/>
  <c r="M41" i="87"/>
  <c r="M40" i="87"/>
  <c r="M39" i="87"/>
  <c r="M38" i="87"/>
  <c r="M37" i="87"/>
  <c r="M36" i="87"/>
  <c r="M35" i="87"/>
  <c r="M34" i="87"/>
  <c r="M33" i="87"/>
  <c r="M32" i="87"/>
  <c r="M31" i="87"/>
  <c r="M30" i="87"/>
  <c r="M29" i="87"/>
  <c r="M28" i="87"/>
  <c r="M27" i="87"/>
  <c r="M26" i="87"/>
  <c r="M25" i="87"/>
  <c r="M24" i="87"/>
  <c r="O23" i="87"/>
  <c r="O51" i="87" s="1"/>
  <c r="N23" i="87"/>
  <c r="M23" i="87" s="1"/>
  <c r="M22" i="87"/>
  <c r="M21" i="87"/>
  <c r="M20" i="87"/>
  <c r="M19" i="87"/>
  <c r="M18" i="87"/>
  <c r="M17" i="87"/>
  <c r="M16" i="87"/>
  <c r="M15" i="87"/>
  <c r="M14" i="87"/>
  <c r="M13" i="87"/>
  <c r="M12" i="87"/>
  <c r="M11" i="87"/>
  <c r="M10" i="87"/>
  <c r="M9" i="87"/>
  <c r="M8" i="87"/>
  <c r="M7" i="87"/>
  <c r="M6" i="87"/>
  <c r="M50" i="88"/>
  <c r="M49" i="88"/>
  <c r="M48" i="88"/>
  <c r="M47" i="88"/>
  <c r="M46" i="88"/>
  <c r="M45" i="88"/>
  <c r="M44" i="88"/>
  <c r="M43" i="88"/>
  <c r="M42" i="88"/>
  <c r="M41" i="88"/>
  <c r="M40" i="88"/>
  <c r="M39" i="88"/>
  <c r="M38" i="88"/>
  <c r="M37" i="88"/>
  <c r="M36" i="88"/>
  <c r="M35" i="88"/>
  <c r="M34" i="88"/>
  <c r="M33" i="88"/>
  <c r="M32" i="88"/>
  <c r="M31" i="88"/>
  <c r="M30" i="88"/>
  <c r="M29" i="88"/>
  <c r="M28" i="88"/>
  <c r="M27" i="88"/>
  <c r="M26" i="88"/>
  <c r="M25" i="88"/>
  <c r="M24" i="88"/>
  <c r="O23" i="88"/>
  <c r="O51" i="88" s="1"/>
  <c r="N23" i="88"/>
  <c r="N51" i="88" s="1"/>
  <c r="M51" i="88" s="1"/>
  <c r="M23" i="88"/>
  <c r="M22" i="88"/>
  <c r="M21" i="88"/>
  <c r="M20" i="88"/>
  <c r="M19" i="88"/>
  <c r="M18" i="88"/>
  <c r="M17" i="88"/>
  <c r="M16" i="88"/>
  <c r="M15" i="88"/>
  <c r="M14" i="88"/>
  <c r="M13" i="88"/>
  <c r="M12" i="88"/>
  <c r="M11" i="88"/>
  <c r="M10" i="88"/>
  <c r="M9" i="88"/>
  <c r="M8" i="88"/>
  <c r="M7" i="88"/>
  <c r="M6" i="88"/>
  <c r="M50" i="89"/>
  <c r="M49" i="89"/>
  <c r="M48" i="89"/>
  <c r="M47" i="89"/>
  <c r="M46" i="89"/>
  <c r="M45" i="89"/>
  <c r="M44" i="89"/>
  <c r="M43" i="89"/>
  <c r="M42" i="89"/>
  <c r="M41" i="89"/>
  <c r="M40" i="89"/>
  <c r="M39" i="89"/>
  <c r="M38" i="89"/>
  <c r="M37" i="89"/>
  <c r="M36" i="89"/>
  <c r="M35" i="89"/>
  <c r="M34" i="89"/>
  <c r="M33" i="89"/>
  <c r="M32" i="89"/>
  <c r="M31" i="89"/>
  <c r="M30" i="89"/>
  <c r="M29" i="89"/>
  <c r="M28" i="89"/>
  <c r="M27" i="89"/>
  <c r="M26" i="89"/>
  <c r="M25" i="89"/>
  <c r="M24" i="89"/>
  <c r="O23" i="89"/>
  <c r="O51" i="89" s="1"/>
  <c r="N23" i="89"/>
  <c r="N51" i="89" s="1"/>
  <c r="M23" i="89"/>
  <c r="M22" i="89"/>
  <c r="M21" i="89"/>
  <c r="M20" i="89"/>
  <c r="M19" i="89"/>
  <c r="M18" i="89"/>
  <c r="M17" i="89"/>
  <c r="M16" i="89"/>
  <c r="M15" i="89"/>
  <c r="M14" i="89"/>
  <c r="M13" i="89"/>
  <c r="M12" i="89"/>
  <c r="M11" i="89"/>
  <c r="M10" i="89"/>
  <c r="M9" i="89"/>
  <c r="M8" i="89"/>
  <c r="M7" i="89"/>
  <c r="M6" i="89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O23" i="18"/>
  <c r="O51" i="18" s="1"/>
  <c r="N23" i="18"/>
  <c r="M23" i="18" s="1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6" i="18"/>
  <c r="M50" i="91"/>
  <c r="M49" i="91"/>
  <c r="M48" i="91"/>
  <c r="M47" i="91"/>
  <c r="M46" i="91"/>
  <c r="M45" i="91"/>
  <c r="M44" i="91"/>
  <c r="M43" i="91"/>
  <c r="M42" i="91"/>
  <c r="M41" i="91"/>
  <c r="M40" i="91"/>
  <c r="M39" i="91"/>
  <c r="M38" i="91"/>
  <c r="M37" i="91"/>
  <c r="M36" i="91"/>
  <c r="M35" i="91"/>
  <c r="M34" i="91"/>
  <c r="M33" i="91"/>
  <c r="M32" i="91"/>
  <c r="M31" i="91"/>
  <c r="M30" i="91"/>
  <c r="M29" i="91"/>
  <c r="M28" i="91"/>
  <c r="M27" i="91"/>
  <c r="M26" i="91"/>
  <c r="M25" i="91"/>
  <c r="M24" i="91"/>
  <c r="O23" i="91"/>
  <c r="O51" i="91" s="1"/>
  <c r="N23" i="91"/>
  <c r="N51" i="91" s="1"/>
  <c r="M51" i="91" s="1"/>
  <c r="M23" i="91"/>
  <c r="M22" i="91"/>
  <c r="M21" i="91"/>
  <c r="M20" i="91"/>
  <c r="M19" i="91"/>
  <c r="M18" i="91"/>
  <c r="M17" i="91"/>
  <c r="M16" i="91"/>
  <c r="M15" i="91"/>
  <c r="M14" i="91"/>
  <c r="M13" i="91"/>
  <c r="M12" i="91"/>
  <c r="M11" i="91"/>
  <c r="M10" i="91"/>
  <c r="M9" i="91"/>
  <c r="M8" i="91"/>
  <c r="M7" i="91"/>
  <c r="M6" i="91"/>
  <c r="M50" i="92"/>
  <c r="M49" i="92"/>
  <c r="M48" i="92"/>
  <c r="M47" i="92"/>
  <c r="M46" i="92"/>
  <c r="M45" i="92"/>
  <c r="M44" i="92"/>
  <c r="M43" i="92"/>
  <c r="M42" i="92"/>
  <c r="M41" i="92"/>
  <c r="M40" i="92"/>
  <c r="M39" i="92"/>
  <c r="M38" i="92"/>
  <c r="M37" i="92"/>
  <c r="M36" i="92"/>
  <c r="M35" i="92"/>
  <c r="M34" i="92"/>
  <c r="M33" i="92"/>
  <c r="M32" i="92"/>
  <c r="M31" i="92"/>
  <c r="M30" i="92"/>
  <c r="M29" i="92"/>
  <c r="M28" i="92"/>
  <c r="M27" i="92"/>
  <c r="M26" i="92"/>
  <c r="M25" i="92"/>
  <c r="M24" i="92"/>
  <c r="O23" i="92"/>
  <c r="O51" i="92" s="1"/>
  <c r="N23" i="92"/>
  <c r="M23" i="92" s="1"/>
  <c r="M22" i="92"/>
  <c r="M21" i="92"/>
  <c r="M20" i="92"/>
  <c r="M19" i="92"/>
  <c r="M18" i="92"/>
  <c r="M17" i="92"/>
  <c r="M16" i="92"/>
  <c r="M15" i="92"/>
  <c r="M14" i="92"/>
  <c r="M13" i="92"/>
  <c r="M12" i="92"/>
  <c r="M11" i="92"/>
  <c r="M10" i="92"/>
  <c r="M9" i="92"/>
  <c r="M8" i="92"/>
  <c r="M7" i="92"/>
  <c r="M6" i="92"/>
  <c r="M50" i="93"/>
  <c r="M49" i="93"/>
  <c r="M48" i="93"/>
  <c r="M47" i="93"/>
  <c r="M46" i="93"/>
  <c r="M45" i="93"/>
  <c r="M44" i="93"/>
  <c r="M43" i="93"/>
  <c r="M42" i="93"/>
  <c r="M41" i="93"/>
  <c r="M40" i="93"/>
  <c r="M39" i="93"/>
  <c r="M38" i="93"/>
  <c r="M37" i="93"/>
  <c r="M36" i="93"/>
  <c r="M35" i="93"/>
  <c r="M34" i="93"/>
  <c r="M33" i="93"/>
  <c r="M32" i="93"/>
  <c r="M31" i="93"/>
  <c r="M30" i="93"/>
  <c r="M29" i="93"/>
  <c r="M28" i="93"/>
  <c r="M27" i="93"/>
  <c r="M26" i="93"/>
  <c r="M25" i="93"/>
  <c r="M24" i="93"/>
  <c r="O23" i="93"/>
  <c r="O51" i="93" s="1"/>
  <c r="N23" i="93"/>
  <c r="N51" i="93" s="1"/>
  <c r="M23" i="93"/>
  <c r="M22" i="93"/>
  <c r="M21" i="93"/>
  <c r="M20" i="93"/>
  <c r="M19" i="93"/>
  <c r="M18" i="93"/>
  <c r="M17" i="93"/>
  <c r="M16" i="93"/>
  <c r="M15" i="93"/>
  <c r="M14" i="93"/>
  <c r="M13" i="93"/>
  <c r="M12" i="93"/>
  <c r="M11" i="93"/>
  <c r="M10" i="93"/>
  <c r="M9" i="93"/>
  <c r="M8" i="93"/>
  <c r="M7" i="93"/>
  <c r="M6" i="93"/>
  <c r="M50" i="94"/>
  <c r="M49" i="94"/>
  <c r="M48" i="94"/>
  <c r="M47" i="94"/>
  <c r="M46" i="94"/>
  <c r="M45" i="94"/>
  <c r="M44" i="94"/>
  <c r="M43" i="94"/>
  <c r="M42" i="94"/>
  <c r="M41" i="94"/>
  <c r="M40" i="94"/>
  <c r="M39" i="94"/>
  <c r="M38" i="94"/>
  <c r="M37" i="94"/>
  <c r="M36" i="94"/>
  <c r="M35" i="94"/>
  <c r="M34" i="94"/>
  <c r="M33" i="94"/>
  <c r="M32" i="94"/>
  <c r="M31" i="94"/>
  <c r="M30" i="94"/>
  <c r="M29" i="94"/>
  <c r="M28" i="94"/>
  <c r="M27" i="94"/>
  <c r="M26" i="94"/>
  <c r="M25" i="94"/>
  <c r="M24" i="94"/>
  <c r="O23" i="94"/>
  <c r="O51" i="94" s="1"/>
  <c r="N23" i="94"/>
  <c r="M23" i="94" s="1"/>
  <c r="M22" i="94"/>
  <c r="M21" i="94"/>
  <c r="M20" i="94"/>
  <c r="M19" i="94"/>
  <c r="M18" i="94"/>
  <c r="M17" i="94"/>
  <c r="M16" i="94"/>
  <c r="M15" i="94"/>
  <c r="M14" i="94"/>
  <c r="M13" i="94"/>
  <c r="M12" i="94"/>
  <c r="M11" i="94"/>
  <c r="M10" i="94"/>
  <c r="M9" i="94"/>
  <c r="M8" i="94"/>
  <c r="M7" i="94"/>
  <c r="M6" i="94"/>
  <c r="M50" i="95"/>
  <c r="M49" i="95"/>
  <c r="M48" i="95"/>
  <c r="M47" i="95"/>
  <c r="M46" i="95"/>
  <c r="M45" i="95"/>
  <c r="M44" i="95"/>
  <c r="M43" i="95"/>
  <c r="M42" i="95"/>
  <c r="M41" i="95"/>
  <c r="M40" i="95"/>
  <c r="M39" i="95"/>
  <c r="M38" i="95"/>
  <c r="M37" i="95"/>
  <c r="M36" i="95"/>
  <c r="M35" i="95"/>
  <c r="M34" i="95"/>
  <c r="M33" i="95"/>
  <c r="M32" i="95"/>
  <c r="M31" i="95"/>
  <c r="M30" i="95"/>
  <c r="M29" i="95"/>
  <c r="M28" i="95"/>
  <c r="M27" i="95"/>
  <c r="M26" i="95"/>
  <c r="M25" i="95"/>
  <c r="M24" i="95"/>
  <c r="O23" i="95"/>
  <c r="O51" i="95" s="1"/>
  <c r="N23" i="95"/>
  <c r="N51" i="95" s="1"/>
  <c r="M51" i="95" s="1"/>
  <c r="M23" i="95"/>
  <c r="M22" i="95"/>
  <c r="M21" i="95"/>
  <c r="M20" i="95"/>
  <c r="M19" i="95"/>
  <c r="M18" i="95"/>
  <c r="M17" i="95"/>
  <c r="M16" i="95"/>
  <c r="M15" i="95"/>
  <c r="M14" i="95"/>
  <c r="M13" i="95"/>
  <c r="M12" i="95"/>
  <c r="M11" i="95"/>
  <c r="M10" i="95"/>
  <c r="M9" i="95"/>
  <c r="M8" i="95"/>
  <c r="M7" i="95"/>
  <c r="M6" i="95"/>
  <c r="M50" i="128"/>
  <c r="M49" i="128"/>
  <c r="M48" i="128"/>
  <c r="M47" i="128"/>
  <c r="M46" i="128"/>
  <c r="M45" i="128"/>
  <c r="M44" i="128"/>
  <c r="M43" i="128"/>
  <c r="M42" i="128"/>
  <c r="M41" i="128"/>
  <c r="M40" i="128"/>
  <c r="M39" i="128"/>
  <c r="M38" i="128"/>
  <c r="M37" i="128"/>
  <c r="M36" i="128"/>
  <c r="M35" i="128"/>
  <c r="M34" i="128"/>
  <c r="M33" i="128"/>
  <c r="M32" i="128"/>
  <c r="M31" i="128"/>
  <c r="M30" i="128"/>
  <c r="M29" i="128"/>
  <c r="M28" i="128"/>
  <c r="M27" i="128"/>
  <c r="M26" i="128"/>
  <c r="M25" i="128"/>
  <c r="M24" i="128"/>
  <c r="O23" i="128"/>
  <c r="O51" i="128" s="1"/>
  <c r="N23" i="128"/>
  <c r="N51" i="128" s="1"/>
  <c r="M23" i="128"/>
  <c r="M22" i="128"/>
  <c r="M21" i="128"/>
  <c r="M20" i="128"/>
  <c r="M19" i="128"/>
  <c r="M18" i="128"/>
  <c r="M17" i="128"/>
  <c r="M16" i="128"/>
  <c r="M15" i="128"/>
  <c r="M14" i="128"/>
  <c r="M13" i="128"/>
  <c r="M12" i="128"/>
  <c r="M11" i="128"/>
  <c r="M10" i="128"/>
  <c r="M9" i="128"/>
  <c r="M8" i="128"/>
  <c r="M7" i="128"/>
  <c r="M6" i="128"/>
  <c r="M50" i="96"/>
  <c r="M49" i="96"/>
  <c r="M48" i="96"/>
  <c r="M47" i="96"/>
  <c r="M46" i="96"/>
  <c r="M45" i="96"/>
  <c r="M44" i="96"/>
  <c r="M43" i="96"/>
  <c r="M42" i="96"/>
  <c r="M41" i="96"/>
  <c r="M40" i="96"/>
  <c r="M39" i="96"/>
  <c r="M38" i="96"/>
  <c r="M37" i="96"/>
  <c r="M36" i="96"/>
  <c r="M35" i="96"/>
  <c r="M34" i="96"/>
  <c r="M33" i="96"/>
  <c r="M32" i="96"/>
  <c r="M31" i="96"/>
  <c r="M30" i="96"/>
  <c r="M29" i="96"/>
  <c r="M28" i="96"/>
  <c r="M27" i="96"/>
  <c r="M26" i="96"/>
  <c r="M25" i="96"/>
  <c r="M24" i="96"/>
  <c r="O23" i="96"/>
  <c r="O51" i="96" s="1"/>
  <c r="N23" i="96"/>
  <c r="M23" i="96" s="1"/>
  <c r="M22" i="96"/>
  <c r="M21" i="96"/>
  <c r="M20" i="96"/>
  <c r="M19" i="96"/>
  <c r="M18" i="96"/>
  <c r="M17" i="96"/>
  <c r="M16" i="96"/>
  <c r="M15" i="96"/>
  <c r="M14" i="96"/>
  <c r="M13" i="96"/>
  <c r="M12" i="96"/>
  <c r="M11" i="96"/>
  <c r="M10" i="96"/>
  <c r="M9" i="96"/>
  <c r="M8" i="96"/>
  <c r="M7" i="96"/>
  <c r="M6" i="96"/>
  <c r="M50" i="97"/>
  <c r="M49" i="97"/>
  <c r="M48" i="97"/>
  <c r="M47" i="97"/>
  <c r="M46" i="97"/>
  <c r="M45" i="97"/>
  <c r="M44" i="97"/>
  <c r="M43" i="97"/>
  <c r="M42" i="97"/>
  <c r="M41" i="97"/>
  <c r="M40" i="97"/>
  <c r="M39" i="97"/>
  <c r="M38" i="97"/>
  <c r="M37" i="97"/>
  <c r="M36" i="97"/>
  <c r="M35" i="97"/>
  <c r="M34" i="97"/>
  <c r="M33" i="97"/>
  <c r="M32" i="97"/>
  <c r="M31" i="97"/>
  <c r="M30" i="97"/>
  <c r="M29" i="97"/>
  <c r="M28" i="97"/>
  <c r="M27" i="97"/>
  <c r="M26" i="97"/>
  <c r="M25" i="97"/>
  <c r="M24" i="97"/>
  <c r="O23" i="97"/>
  <c r="O51" i="97" s="1"/>
  <c r="N23" i="97"/>
  <c r="N51" i="97" s="1"/>
  <c r="M51" i="97" s="1"/>
  <c r="M23" i="97"/>
  <c r="M22" i="97"/>
  <c r="M21" i="97"/>
  <c r="M20" i="97"/>
  <c r="M19" i="97"/>
  <c r="M18" i="97"/>
  <c r="M17" i="97"/>
  <c r="M16" i="97"/>
  <c r="M15" i="97"/>
  <c r="M14" i="97"/>
  <c r="M13" i="97"/>
  <c r="M12" i="97"/>
  <c r="M11" i="97"/>
  <c r="M10" i="97"/>
  <c r="M9" i="97"/>
  <c r="M8" i="97"/>
  <c r="M7" i="97"/>
  <c r="M6" i="97"/>
  <c r="M50" i="98"/>
  <c r="M49" i="98"/>
  <c r="M48" i="98"/>
  <c r="M47" i="98"/>
  <c r="M46" i="98"/>
  <c r="M45" i="98"/>
  <c r="M44" i="98"/>
  <c r="M43" i="98"/>
  <c r="M42" i="98"/>
  <c r="M41" i="98"/>
  <c r="M40" i="98"/>
  <c r="M39" i="98"/>
  <c r="M38" i="98"/>
  <c r="M37" i="98"/>
  <c r="M36" i="98"/>
  <c r="M35" i="98"/>
  <c r="M34" i="98"/>
  <c r="M33" i="98"/>
  <c r="M32" i="98"/>
  <c r="M31" i="98"/>
  <c r="M30" i="98"/>
  <c r="M29" i="98"/>
  <c r="M28" i="98"/>
  <c r="M27" i="98"/>
  <c r="M26" i="98"/>
  <c r="M25" i="98"/>
  <c r="M24" i="98"/>
  <c r="O23" i="98"/>
  <c r="O51" i="98" s="1"/>
  <c r="N23" i="98"/>
  <c r="M23" i="98" s="1"/>
  <c r="M22" i="98"/>
  <c r="M21" i="98"/>
  <c r="M20" i="98"/>
  <c r="M19" i="98"/>
  <c r="M18" i="98"/>
  <c r="M17" i="98"/>
  <c r="M16" i="98"/>
  <c r="M15" i="98"/>
  <c r="M14" i="98"/>
  <c r="M13" i="98"/>
  <c r="M12" i="98"/>
  <c r="M11" i="98"/>
  <c r="M10" i="98"/>
  <c r="M9" i="98"/>
  <c r="M8" i="98"/>
  <c r="M7" i="98"/>
  <c r="M6" i="98"/>
  <c r="M50" i="99"/>
  <c r="M49" i="99"/>
  <c r="M48" i="99"/>
  <c r="M47" i="99"/>
  <c r="M46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M32" i="99"/>
  <c r="M31" i="99"/>
  <c r="M30" i="99"/>
  <c r="M29" i="99"/>
  <c r="M28" i="99"/>
  <c r="M27" i="99"/>
  <c r="M26" i="99"/>
  <c r="M25" i="99"/>
  <c r="M24" i="99"/>
  <c r="O23" i="99"/>
  <c r="O51" i="99" s="1"/>
  <c r="N23" i="99"/>
  <c r="N51" i="99" s="1"/>
  <c r="M23" i="99"/>
  <c r="M22" i="99"/>
  <c r="M21" i="99"/>
  <c r="M20" i="99"/>
  <c r="M19" i="99"/>
  <c r="M18" i="99"/>
  <c r="M17" i="99"/>
  <c r="M16" i="99"/>
  <c r="M15" i="99"/>
  <c r="M14" i="99"/>
  <c r="M13" i="99"/>
  <c r="M12" i="99"/>
  <c r="M11" i="99"/>
  <c r="M10" i="99"/>
  <c r="M9" i="99"/>
  <c r="M8" i="99"/>
  <c r="M7" i="99"/>
  <c r="M6" i="99"/>
  <c r="M50" i="130"/>
  <c r="M49" i="130"/>
  <c r="M48" i="130"/>
  <c r="M47" i="130"/>
  <c r="M46" i="130"/>
  <c r="M45" i="130"/>
  <c r="M44" i="130"/>
  <c r="M43" i="130"/>
  <c r="M42" i="130"/>
  <c r="M41" i="130"/>
  <c r="M40" i="130"/>
  <c r="M39" i="130"/>
  <c r="M38" i="130"/>
  <c r="M37" i="130"/>
  <c r="M36" i="130"/>
  <c r="M35" i="130"/>
  <c r="M34" i="130"/>
  <c r="M33" i="130"/>
  <c r="M32" i="130"/>
  <c r="M31" i="130"/>
  <c r="M30" i="130"/>
  <c r="M29" i="130"/>
  <c r="M28" i="130"/>
  <c r="M27" i="130"/>
  <c r="M26" i="130"/>
  <c r="M25" i="130"/>
  <c r="M24" i="130"/>
  <c r="O23" i="130"/>
  <c r="O51" i="130" s="1"/>
  <c r="N23" i="130"/>
  <c r="N51" i="130" s="1"/>
  <c r="M51" i="130" s="1"/>
  <c r="M23" i="130"/>
  <c r="M22" i="130"/>
  <c r="M21" i="130"/>
  <c r="M20" i="130"/>
  <c r="M19" i="130"/>
  <c r="M18" i="130"/>
  <c r="M17" i="130"/>
  <c r="M16" i="130"/>
  <c r="M15" i="130"/>
  <c r="M14" i="130"/>
  <c r="M13" i="130"/>
  <c r="M12" i="130"/>
  <c r="M11" i="130"/>
  <c r="M10" i="130"/>
  <c r="M9" i="130"/>
  <c r="M8" i="130"/>
  <c r="M7" i="130"/>
  <c r="M6" i="130"/>
  <c r="M50" i="72"/>
  <c r="M49" i="72"/>
  <c r="M48" i="72"/>
  <c r="M47" i="72"/>
  <c r="M46" i="72"/>
  <c r="M45" i="72"/>
  <c r="M44" i="72"/>
  <c r="M43" i="72"/>
  <c r="M42" i="72"/>
  <c r="M41" i="72"/>
  <c r="M40" i="72"/>
  <c r="M39" i="72"/>
  <c r="M38" i="72"/>
  <c r="M37" i="72"/>
  <c r="M36" i="72"/>
  <c r="M35" i="72"/>
  <c r="M34" i="72"/>
  <c r="M33" i="72"/>
  <c r="M32" i="72"/>
  <c r="M31" i="72"/>
  <c r="M30" i="72"/>
  <c r="M29" i="72"/>
  <c r="M28" i="72"/>
  <c r="M27" i="72"/>
  <c r="M26" i="72"/>
  <c r="M25" i="72"/>
  <c r="M24" i="72"/>
  <c r="O23" i="72"/>
  <c r="O51" i="72" s="1"/>
  <c r="N23" i="72"/>
  <c r="N51" i="72" s="1"/>
  <c r="M23" i="72"/>
  <c r="M22" i="72"/>
  <c r="M21" i="72"/>
  <c r="M20" i="72"/>
  <c r="M19" i="72"/>
  <c r="M18" i="72"/>
  <c r="M17" i="72"/>
  <c r="M16" i="72"/>
  <c r="M15" i="72"/>
  <c r="M14" i="72"/>
  <c r="M13" i="72"/>
  <c r="M12" i="72"/>
  <c r="M11" i="72"/>
  <c r="M10" i="72"/>
  <c r="M9" i="72"/>
  <c r="M8" i="72"/>
  <c r="M7" i="72"/>
  <c r="M6" i="72"/>
  <c r="M50" i="90"/>
  <c r="M49" i="90"/>
  <c r="M48" i="90"/>
  <c r="M47" i="90"/>
  <c r="M46" i="90"/>
  <c r="M45" i="90"/>
  <c r="M44" i="90"/>
  <c r="M43" i="90"/>
  <c r="M42" i="90"/>
  <c r="M41" i="90"/>
  <c r="M40" i="90"/>
  <c r="M39" i="90"/>
  <c r="M38" i="90"/>
  <c r="M37" i="90"/>
  <c r="M36" i="90"/>
  <c r="M35" i="90"/>
  <c r="M34" i="90"/>
  <c r="M33" i="90"/>
  <c r="M32" i="90"/>
  <c r="M31" i="90"/>
  <c r="M30" i="90"/>
  <c r="M29" i="90"/>
  <c r="M28" i="90"/>
  <c r="M27" i="90"/>
  <c r="M26" i="90"/>
  <c r="M25" i="90"/>
  <c r="M24" i="90"/>
  <c r="O23" i="90"/>
  <c r="O51" i="90" s="1"/>
  <c r="N23" i="90"/>
  <c r="N51" i="90" s="1"/>
  <c r="M51" i="90" s="1"/>
  <c r="M23" i="90"/>
  <c r="M22" i="90"/>
  <c r="M21" i="90"/>
  <c r="M20" i="90"/>
  <c r="M19" i="90"/>
  <c r="M18" i="90"/>
  <c r="M17" i="90"/>
  <c r="M16" i="90"/>
  <c r="M15" i="90"/>
  <c r="M14" i="90"/>
  <c r="M13" i="90"/>
  <c r="M12" i="90"/>
  <c r="M11" i="90"/>
  <c r="M10" i="90"/>
  <c r="M9" i="90"/>
  <c r="M8" i="90"/>
  <c r="M7" i="90"/>
  <c r="M6" i="90"/>
  <c r="M50" i="51"/>
  <c r="M49" i="51"/>
  <c r="M48" i="51"/>
  <c r="M47" i="51"/>
  <c r="M46" i="51"/>
  <c r="M45" i="51"/>
  <c r="M44" i="51"/>
  <c r="M43" i="51"/>
  <c r="M42" i="51"/>
  <c r="M41" i="51"/>
  <c r="M40" i="51"/>
  <c r="M39" i="51"/>
  <c r="M38" i="51"/>
  <c r="M37" i="51"/>
  <c r="M36" i="51"/>
  <c r="M35" i="51"/>
  <c r="M34" i="51"/>
  <c r="M33" i="51"/>
  <c r="M32" i="51"/>
  <c r="M31" i="51"/>
  <c r="M30" i="51"/>
  <c r="M29" i="51"/>
  <c r="M28" i="51"/>
  <c r="M27" i="51"/>
  <c r="M26" i="51"/>
  <c r="M25" i="51"/>
  <c r="M24" i="51"/>
  <c r="O23" i="51"/>
  <c r="O51" i="51" s="1"/>
  <c r="O53" i="51" s="1"/>
  <c r="N23" i="51"/>
  <c r="M23" i="51"/>
  <c r="M22" i="51"/>
  <c r="M21" i="51"/>
  <c r="M20" i="51"/>
  <c r="M19" i="51"/>
  <c r="M18" i="51"/>
  <c r="M17" i="51"/>
  <c r="M16" i="51"/>
  <c r="M15" i="51"/>
  <c r="M14" i="51"/>
  <c r="M13" i="51"/>
  <c r="M12" i="51"/>
  <c r="M11" i="51"/>
  <c r="M10" i="51"/>
  <c r="M9" i="51"/>
  <c r="M8" i="51"/>
  <c r="M7" i="51"/>
  <c r="M50" i="126"/>
  <c r="M49" i="126"/>
  <c r="M48" i="126"/>
  <c r="M47" i="126"/>
  <c r="M46" i="126"/>
  <c r="M45" i="126"/>
  <c r="M44" i="126"/>
  <c r="M43" i="126"/>
  <c r="M42" i="126"/>
  <c r="M41" i="126"/>
  <c r="M40" i="126"/>
  <c r="M39" i="126"/>
  <c r="M38" i="126"/>
  <c r="M37" i="126"/>
  <c r="M36" i="126"/>
  <c r="M35" i="126"/>
  <c r="M34" i="126"/>
  <c r="M33" i="126"/>
  <c r="M32" i="126"/>
  <c r="M31" i="126"/>
  <c r="M30" i="126"/>
  <c r="M29" i="126"/>
  <c r="M28" i="126"/>
  <c r="M27" i="126"/>
  <c r="M26" i="126"/>
  <c r="M25" i="126"/>
  <c r="M24" i="126"/>
  <c r="O51" i="126"/>
  <c r="N51" i="126"/>
  <c r="M51" i="126" s="1"/>
  <c r="M23" i="126"/>
  <c r="M22" i="126"/>
  <c r="M21" i="126"/>
  <c r="M20" i="126"/>
  <c r="M19" i="126"/>
  <c r="M18" i="126"/>
  <c r="M17" i="126"/>
  <c r="M16" i="126"/>
  <c r="M15" i="126"/>
  <c r="M14" i="126"/>
  <c r="M13" i="126"/>
  <c r="M12" i="126"/>
  <c r="M11" i="126"/>
  <c r="M10" i="126"/>
  <c r="M9" i="126"/>
  <c r="M8" i="126"/>
  <c r="M7" i="126"/>
  <c r="M6" i="126"/>
  <c r="M50" i="24"/>
  <c r="M49" i="24"/>
  <c r="M48" i="24"/>
  <c r="M47" i="24"/>
  <c r="M46" i="24"/>
  <c r="M45" i="24"/>
  <c r="M44" i="24"/>
  <c r="M43" i="24"/>
  <c r="M42" i="24"/>
  <c r="M41" i="24"/>
  <c r="M40" i="24"/>
  <c r="M39" i="24"/>
  <c r="M38" i="24"/>
  <c r="M37" i="24"/>
  <c r="M36" i="24"/>
  <c r="M35" i="24"/>
  <c r="M34" i="24"/>
  <c r="M33" i="24"/>
  <c r="M32" i="24"/>
  <c r="M31" i="24"/>
  <c r="M30" i="24"/>
  <c r="M29" i="24"/>
  <c r="M28" i="24"/>
  <c r="M27" i="24"/>
  <c r="M26" i="24"/>
  <c r="M25" i="24"/>
  <c r="M24" i="24"/>
  <c r="O23" i="24"/>
  <c r="O51" i="24" s="1"/>
  <c r="N23" i="24"/>
  <c r="M23" i="24" s="1"/>
  <c r="M22" i="24"/>
  <c r="M21" i="24"/>
  <c r="M20" i="24"/>
  <c r="M19" i="24"/>
  <c r="M18" i="24"/>
  <c r="M17" i="24"/>
  <c r="M16" i="24"/>
  <c r="M15" i="24"/>
  <c r="M14" i="24"/>
  <c r="M13" i="24"/>
  <c r="M12" i="24"/>
  <c r="M11" i="24"/>
  <c r="M10" i="24"/>
  <c r="M9" i="24"/>
  <c r="M8" i="24"/>
  <c r="M7" i="24"/>
  <c r="M6" i="24"/>
  <c r="M6" i="51" l="1"/>
  <c r="N51" i="51"/>
  <c r="M23" i="108"/>
  <c r="M23" i="25"/>
  <c r="M51" i="72"/>
  <c r="M51" i="99"/>
  <c r="M51" i="128"/>
  <c r="M51" i="93"/>
  <c r="M51" i="89"/>
  <c r="M51" i="86"/>
  <c r="M51" i="85"/>
  <c r="M51" i="82"/>
  <c r="M51" i="68"/>
  <c r="M51" i="60"/>
  <c r="M51" i="67"/>
  <c r="M51" i="66"/>
  <c r="M51" i="116"/>
  <c r="M51" i="124"/>
  <c r="M51" i="63"/>
  <c r="M51" i="42"/>
  <c r="M51" i="123"/>
  <c r="M51" i="107"/>
  <c r="M51" i="131"/>
  <c r="N51" i="98"/>
  <c r="M51" i="98" s="1"/>
  <c r="N51" i="96"/>
  <c r="M51" i="96" s="1"/>
  <c r="N51" i="94"/>
  <c r="M51" i="94" s="1"/>
  <c r="N51" i="92"/>
  <c r="M51" i="92" s="1"/>
  <c r="N51" i="18"/>
  <c r="M51" i="18" s="1"/>
  <c r="N51" i="87"/>
  <c r="M51" i="87" s="1"/>
  <c r="N51" i="13"/>
  <c r="M51" i="13" s="1"/>
  <c r="N51" i="129"/>
  <c r="M51" i="129" s="1"/>
  <c r="N51" i="62"/>
  <c r="M51" i="62" s="1"/>
  <c r="M51" i="101"/>
  <c r="M51" i="61"/>
  <c r="N51" i="23"/>
  <c r="M51" i="23" s="1"/>
  <c r="N51" i="32"/>
  <c r="M51" i="32" s="1"/>
  <c r="N51" i="132"/>
  <c r="M51" i="132" s="1"/>
  <c r="N51" i="105"/>
  <c r="M51" i="105" s="1"/>
  <c r="N51" i="102"/>
  <c r="M51" i="102" s="1"/>
  <c r="N51" i="104"/>
  <c r="M51" i="104" s="1"/>
  <c r="N51" i="103"/>
  <c r="M51" i="103" s="1"/>
  <c r="N51" i="114"/>
  <c r="M51" i="114" s="1"/>
  <c r="N51" i="118"/>
  <c r="M51" i="118" s="1"/>
  <c r="N51" i="122"/>
  <c r="M51" i="122" s="1"/>
  <c r="N51" i="113"/>
  <c r="M51" i="113" s="1"/>
  <c r="N51" i="112"/>
  <c r="M51" i="112" s="1"/>
  <c r="N51" i="38"/>
  <c r="M51" i="38" s="1"/>
  <c r="N51" i="121"/>
  <c r="M51" i="121" s="1"/>
  <c r="N51" i="55"/>
  <c r="M51" i="55" s="1"/>
  <c r="N51" i="111"/>
  <c r="M51" i="111" s="1"/>
  <c r="N51" i="20"/>
  <c r="M51" i="20" s="1"/>
  <c r="N51" i="120"/>
  <c r="M51" i="120" s="1"/>
  <c r="N51" i="57"/>
  <c r="M51" i="57" s="1"/>
  <c r="N51" i="79"/>
  <c r="M51" i="79" s="1"/>
  <c r="N51" i="49"/>
  <c r="M51" i="49" s="1"/>
  <c r="N51" i="17"/>
  <c r="M51" i="17" s="1"/>
  <c r="N51" i="119"/>
  <c r="M51" i="119" s="1"/>
  <c r="N51" i="34"/>
  <c r="M51" i="34" s="1"/>
  <c r="N51" i="15"/>
  <c r="M51" i="15" s="1"/>
  <c r="N51" i="24"/>
  <c r="M51" i="24" s="1"/>
  <c r="J50" i="133"/>
  <c r="E50" i="133"/>
  <c r="J49" i="133"/>
  <c r="E49" i="133"/>
  <c r="J48" i="133"/>
  <c r="E48" i="133"/>
  <c r="J47" i="133"/>
  <c r="E47" i="133"/>
  <c r="J46" i="133"/>
  <c r="E46" i="133"/>
  <c r="J45" i="133"/>
  <c r="E45" i="133"/>
  <c r="J44" i="133"/>
  <c r="E44" i="133"/>
  <c r="J43" i="133"/>
  <c r="E43" i="133"/>
  <c r="J42" i="133"/>
  <c r="E42" i="133"/>
  <c r="J41" i="133"/>
  <c r="E41" i="133"/>
  <c r="J40" i="133"/>
  <c r="E40" i="133"/>
  <c r="J39" i="133"/>
  <c r="E39" i="133"/>
  <c r="J38" i="133"/>
  <c r="E38" i="133"/>
  <c r="J37" i="133"/>
  <c r="E37" i="133"/>
  <c r="J36" i="133"/>
  <c r="E36" i="133"/>
  <c r="E35" i="133"/>
  <c r="J34" i="133"/>
  <c r="E34" i="133"/>
  <c r="J33" i="133"/>
  <c r="E33" i="133"/>
  <c r="J32" i="133"/>
  <c r="E32" i="133"/>
  <c r="J31" i="133"/>
  <c r="E31" i="133"/>
  <c r="J30" i="133"/>
  <c r="E30" i="133"/>
  <c r="J29" i="133"/>
  <c r="E29" i="133"/>
  <c r="J28" i="133"/>
  <c r="E28" i="133"/>
  <c r="J27" i="133"/>
  <c r="E27" i="133"/>
  <c r="J26" i="133"/>
  <c r="E26" i="133"/>
  <c r="J25" i="133"/>
  <c r="E25" i="133"/>
  <c r="J24" i="133"/>
  <c r="E24" i="133"/>
  <c r="L23" i="133"/>
  <c r="L51" i="133" s="1"/>
  <c r="K23" i="133"/>
  <c r="J23" i="133" s="1"/>
  <c r="H23" i="133"/>
  <c r="H51" i="133" s="1"/>
  <c r="G23" i="133"/>
  <c r="G51" i="133" s="1"/>
  <c r="F23" i="133"/>
  <c r="E23" i="133" s="1"/>
  <c r="D23" i="133"/>
  <c r="D51" i="133" s="1"/>
  <c r="C23" i="133"/>
  <c r="C51" i="133" s="1"/>
  <c r="J22" i="133"/>
  <c r="E22" i="133"/>
  <c r="J21" i="133"/>
  <c r="E21" i="133"/>
  <c r="J20" i="133"/>
  <c r="E20" i="133"/>
  <c r="J19" i="133"/>
  <c r="E19" i="133"/>
  <c r="J18" i="133"/>
  <c r="E18" i="133"/>
  <c r="J17" i="133"/>
  <c r="E17" i="133"/>
  <c r="J16" i="133"/>
  <c r="E16" i="133"/>
  <c r="J15" i="133"/>
  <c r="E15" i="133"/>
  <c r="J14" i="133"/>
  <c r="E14" i="133"/>
  <c r="J13" i="133"/>
  <c r="E13" i="133"/>
  <c r="J12" i="133"/>
  <c r="E12" i="133"/>
  <c r="J11" i="133"/>
  <c r="E11" i="133"/>
  <c r="J10" i="133"/>
  <c r="E10" i="133"/>
  <c r="J9" i="133"/>
  <c r="E9" i="133"/>
  <c r="J8" i="133"/>
  <c r="E8" i="133"/>
  <c r="J7" i="133"/>
  <c r="E7" i="133"/>
  <c r="J6" i="133"/>
  <c r="E6" i="133"/>
  <c r="M51" i="51" l="1"/>
  <c r="N53" i="51"/>
  <c r="M53" i="51" s="1"/>
  <c r="F51" i="133"/>
  <c r="E51" i="133" s="1"/>
  <c r="K51" i="133"/>
  <c r="J51" i="133" s="1"/>
  <c r="C23" i="130"/>
  <c r="D23" i="15" l="1"/>
  <c r="D23" i="34"/>
  <c r="D23" i="17"/>
  <c r="D23" i="49"/>
  <c r="D23" i="79"/>
  <c r="D23" i="57"/>
  <c r="D23" i="120"/>
  <c r="D23" i="20"/>
  <c r="D23" i="111"/>
  <c r="D23" i="55"/>
  <c r="D23" i="113"/>
  <c r="D23" i="122"/>
  <c r="D23" i="114"/>
  <c r="D23" i="105"/>
  <c r="D23" i="32"/>
  <c r="D23" i="23"/>
  <c r="D23" i="61"/>
  <c r="D23" i="62"/>
  <c r="D23" i="123"/>
  <c r="D23" i="42"/>
  <c r="D23" i="100"/>
  <c r="D23" i="63"/>
  <c r="D23" i="125"/>
  <c r="D23" i="124"/>
  <c r="D23" i="35"/>
  <c r="D23" i="129"/>
  <c r="D23" i="116"/>
  <c r="D23" i="66"/>
  <c r="D23" i="13"/>
  <c r="D23" i="27"/>
  <c r="D23" i="67"/>
  <c r="D23" i="80"/>
  <c r="D23" i="60"/>
  <c r="D23" i="26"/>
  <c r="D23" i="68"/>
  <c r="D23" i="70"/>
  <c r="D23" i="82"/>
  <c r="D23" i="83"/>
  <c r="D23" i="85"/>
  <c r="D23" i="84"/>
  <c r="D23" i="86"/>
  <c r="D23" i="87"/>
  <c r="D23" i="88"/>
  <c r="D23" i="89"/>
  <c r="D23" i="18"/>
  <c r="D23" i="91"/>
  <c r="D23" i="92"/>
  <c r="D23" i="93"/>
  <c r="D23" i="94"/>
  <c r="D23" i="95"/>
  <c r="D23" i="128"/>
  <c r="D23" i="96"/>
  <c r="D23" i="97"/>
  <c r="D23" i="98"/>
  <c r="D23" i="99"/>
  <c r="D23" i="130"/>
  <c r="D51" i="130" s="1"/>
  <c r="D23" i="72"/>
  <c r="D23" i="90"/>
  <c r="D23" i="24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10" i="51"/>
  <c r="D9" i="51"/>
  <c r="D8" i="51"/>
  <c r="D7" i="51"/>
  <c r="D6" i="51"/>
  <c r="D51" i="126"/>
  <c r="D51" i="15"/>
  <c r="D51" i="34"/>
  <c r="D51" i="119"/>
  <c r="D51" i="17"/>
  <c r="D51" i="49"/>
  <c r="D51" i="79"/>
  <c r="D51" i="57"/>
  <c r="D51" i="120"/>
  <c r="D51" i="20"/>
  <c r="D51" i="111"/>
  <c r="D51" i="55"/>
  <c r="D51" i="121"/>
  <c r="D51" i="38"/>
  <c r="D51" i="112"/>
  <c r="D51" i="113"/>
  <c r="D51" i="122"/>
  <c r="D51" i="118"/>
  <c r="D51" i="114"/>
  <c r="D51" i="103"/>
  <c r="D51" i="104"/>
  <c r="D51" i="102"/>
  <c r="D51" i="105"/>
  <c r="D51" i="132"/>
  <c r="D51" i="32"/>
  <c r="D51" i="23"/>
  <c r="D51" i="61"/>
  <c r="D51" i="62"/>
  <c r="D51" i="101"/>
  <c r="D51" i="25"/>
  <c r="D51" i="131"/>
  <c r="D51" i="108"/>
  <c r="D51" i="107"/>
  <c r="D51" i="110"/>
  <c r="D51" i="123"/>
  <c r="D51" i="30"/>
  <c r="D51" i="42"/>
  <c r="D51" i="100"/>
  <c r="D51" i="63"/>
  <c r="D51" i="125"/>
  <c r="D51" i="124"/>
  <c r="D51" i="35"/>
  <c r="D51" i="129"/>
  <c r="D51" i="116"/>
  <c r="D51" i="66"/>
  <c r="D51" i="13"/>
  <c r="D51" i="27"/>
  <c r="D51" i="67"/>
  <c r="D51" i="80"/>
  <c r="D51" i="60"/>
  <c r="D51" i="26"/>
  <c r="D51" i="68"/>
  <c r="D51" i="70"/>
  <c r="D51" i="82"/>
  <c r="D51" i="83"/>
  <c r="D51" i="85"/>
  <c r="D51" i="84"/>
  <c r="D51" i="86"/>
  <c r="D51" i="87"/>
  <c r="D51" i="88"/>
  <c r="D51" i="89"/>
  <c r="D51" i="18"/>
  <c r="D51" i="91"/>
  <c r="D51" i="92"/>
  <c r="D51" i="93"/>
  <c r="D51" i="94"/>
  <c r="D51" i="95"/>
  <c r="D51" i="128"/>
  <c r="D51" i="96"/>
  <c r="D51" i="97"/>
  <c r="D51" i="98"/>
  <c r="D51" i="99"/>
  <c r="D51" i="72"/>
  <c r="D51" i="90"/>
  <c r="D51" i="24"/>
  <c r="D23" i="51" l="1"/>
  <c r="D51" i="51" s="1"/>
  <c r="D53" i="51" s="1"/>
  <c r="H23" i="100"/>
  <c r="C23" i="100"/>
  <c r="C23" i="114" l="1"/>
  <c r="E50" i="116" l="1"/>
  <c r="E49" i="116"/>
  <c r="E48" i="116"/>
  <c r="E47" i="116"/>
  <c r="E46" i="116"/>
  <c r="E45" i="116"/>
  <c r="E44" i="116"/>
  <c r="E43" i="116"/>
  <c r="E42" i="116"/>
  <c r="E41" i="116"/>
  <c r="E40" i="116"/>
  <c r="E39" i="116"/>
  <c r="E38" i="116"/>
  <c r="E37" i="116"/>
  <c r="E36" i="116"/>
  <c r="E35" i="116"/>
  <c r="E34" i="116"/>
  <c r="E33" i="116"/>
  <c r="E32" i="116"/>
  <c r="E31" i="116"/>
  <c r="E30" i="116"/>
  <c r="E29" i="116"/>
  <c r="E28" i="116"/>
  <c r="E27" i="116"/>
  <c r="E26" i="116"/>
  <c r="E25" i="116"/>
  <c r="E24" i="116"/>
  <c r="H23" i="116"/>
  <c r="G23" i="116"/>
  <c r="F23" i="116"/>
  <c r="E23" i="116" s="1"/>
  <c r="C23" i="116"/>
  <c r="E22" i="116"/>
  <c r="E21" i="116"/>
  <c r="E20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7" i="116"/>
  <c r="E6" i="116"/>
  <c r="C23" i="55" l="1"/>
  <c r="C23" i="123" l="1"/>
  <c r="C23" i="17" l="1"/>
  <c r="C23" i="120" l="1"/>
  <c r="E50" i="113" l="1"/>
  <c r="E49" i="113"/>
  <c r="E48" i="113"/>
  <c r="E47" i="113"/>
  <c r="E46" i="113"/>
  <c r="E45" i="113"/>
  <c r="E44" i="113"/>
  <c r="E43" i="113"/>
  <c r="E42" i="113"/>
  <c r="E41" i="113"/>
  <c r="E40" i="113"/>
  <c r="E39" i="113"/>
  <c r="E38" i="113"/>
  <c r="E37" i="113"/>
  <c r="E36" i="113"/>
  <c r="E35" i="113"/>
  <c r="E34" i="113"/>
  <c r="E33" i="113"/>
  <c r="E32" i="113"/>
  <c r="E31" i="113"/>
  <c r="E30" i="113"/>
  <c r="E29" i="113"/>
  <c r="E28" i="113"/>
  <c r="E27" i="113"/>
  <c r="E26" i="113"/>
  <c r="E25" i="113"/>
  <c r="E24" i="113"/>
  <c r="H23" i="113"/>
  <c r="G23" i="113"/>
  <c r="F23" i="113"/>
  <c r="E23" i="113" s="1"/>
  <c r="E22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7" i="113"/>
  <c r="E6" i="113"/>
  <c r="C23" i="122" l="1"/>
  <c r="E42" i="24" l="1"/>
  <c r="C23" i="15" l="1"/>
  <c r="E42" i="34" l="1"/>
  <c r="E50" i="42" l="1"/>
  <c r="E49" i="42"/>
  <c r="E48" i="42"/>
  <c r="E47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H23" i="42"/>
  <c r="G23" i="42"/>
  <c r="F23" i="42"/>
  <c r="E23" i="42" s="1"/>
  <c r="C23" i="42"/>
  <c r="E22" i="42"/>
  <c r="E21" i="42"/>
  <c r="E20" i="42"/>
  <c r="E19" i="42"/>
  <c r="E18" i="42"/>
  <c r="E17" i="42"/>
  <c r="E16" i="42"/>
  <c r="E15" i="42"/>
  <c r="E14" i="42"/>
  <c r="E13" i="42"/>
  <c r="E12" i="42"/>
  <c r="E11" i="42"/>
  <c r="E10" i="42"/>
  <c r="E9" i="42"/>
  <c r="E8" i="42"/>
  <c r="E7" i="42"/>
  <c r="E6" i="42"/>
  <c r="C23" i="32" l="1"/>
  <c r="E50" i="23" l="1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H23" i="23"/>
  <c r="G23" i="23"/>
  <c r="F23" i="23"/>
  <c r="E23" i="23" s="1"/>
  <c r="C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L51" i="132" l="1"/>
  <c r="H51" i="132"/>
  <c r="G51" i="132"/>
  <c r="C51" i="132"/>
  <c r="F51" i="132" l="1"/>
  <c r="E51" i="132" s="1"/>
  <c r="K51" i="132"/>
  <c r="J51" i="132" s="1"/>
  <c r="J8" i="105" l="1"/>
  <c r="E8" i="105"/>
  <c r="J50" i="131" l="1"/>
  <c r="J49" i="131"/>
  <c r="J48" i="131"/>
  <c r="J47" i="131"/>
  <c r="J46" i="131"/>
  <c r="J45" i="131"/>
  <c r="J44" i="131"/>
  <c r="J43" i="131"/>
  <c r="J42" i="131"/>
  <c r="J41" i="131"/>
  <c r="J40" i="131"/>
  <c r="J39" i="131"/>
  <c r="J38" i="131"/>
  <c r="J37" i="131"/>
  <c r="J36" i="131"/>
  <c r="J35" i="131"/>
  <c r="J34" i="131"/>
  <c r="J33" i="131"/>
  <c r="J32" i="131"/>
  <c r="J31" i="131"/>
  <c r="J30" i="131"/>
  <c r="J29" i="131"/>
  <c r="J28" i="131"/>
  <c r="J27" i="131"/>
  <c r="J26" i="131"/>
  <c r="J25" i="131"/>
  <c r="J24" i="131"/>
  <c r="L23" i="131"/>
  <c r="L51" i="131" s="1"/>
  <c r="K23" i="131"/>
  <c r="J23" i="131" s="1"/>
  <c r="G51" i="131"/>
  <c r="J22" i="131"/>
  <c r="J21" i="131"/>
  <c r="J20" i="131"/>
  <c r="J19" i="131"/>
  <c r="J18" i="131"/>
  <c r="J17" i="131"/>
  <c r="J16" i="131"/>
  <c r="J15" i="131"/>
  <c r="J14" i="131"/>
  <c r="J13" i="131"/>
  <c r="J12" i="131"/>
  <c r="J11" i="131"/>
  <c r="J10" i="131"/>
  <c r="H51" i="131"/>
  <c r="C51" i="131"/>
  <c r="J9" i="131"/>
  <c r="J8" i="131"/>
  <c r="J7" i="131"/>
  <c r="J6" i="131"/>
  <c r="F51" i="131" l="1"/>
  <c r="E51" i="131" s="1"/>
  <c r="K51" i="131"/>
  <c r="J51" i="131" s="1"/>
  <c r="J50" i="130"/>
  <c r="E50" i="130"/>
  <c r="J49" i="130"/>
  <c r="E49" i="130"/>
  <c r="J48" i="130"/>
  <c r="E48" i="130"/>
  <c r="J47" i="130"/>
  <c r="E47" i="130"/>
  <c r="J46" i="130"/>
  <c r="E46" i="130"/>
  <c r="J45" i="130"/>
  <c r="E45" i="130"/>
  <c r="J44" i="130"/>
  <c r="E44" i="130"/>
  <c r="J43" i="130"/>
  <c r="E43" i="130"/>
  <c r="J42" i="130"/>
  <c r="E42" i="130"/>
  <c r="J41" i="130"/>
  <c r="E41" i="130"/>
  <c r="J40" i="130"/>
  <c r="E40" i="130"/>
  <c r="J39" i="130"/>
  <c r="E39" i="130"/>
  <c r="J38" i="130"/>
  <c r="E38" i="130"/>
  <c r="J37" i="130"/>
  <c r="E37" i="130"/>
  <c r="J36" i="130"/>
  <c r="E36" i="130"/>
  <c r="J35" i="130"/>
  <c r="E35" i="130"/>
  <c r="J34" i="130"/>
  <c r="E34" i="130"/>
  <c r="J33" i="130"/>
  <c r="E33" i="130"/>
  <c r="J32" i="130"/>
  <c r="E32" i="130"/>
  <c r="J31" i="130"/>
  <c r="E31" i="130"/>
  <c r="J30" i="130"/>
  <c r="E30" i="130"/>
  <c r="J29" i="130"/>
  <c r="E29" i="130"/>
  <c r="J28" i="130"/>
  <c r="E28" i="130"/>
  <c r="J27" i="130"/>
  <c r="E27" i="130"/>
  <c r="J26" i="130"/>
  <c r="E26" i="130"/>
  <c r="J25" i="130"/>
  <c r="E25" i="130"/>
  <c r="J24" i="130"/>
  <c r="E24" i="130"/>
  <c r="L23" i="130"/>
  <c r="L51" i="130" s="1"/>
  <c r="K23" i="130"/>
  <c r="J23" i="130" s="1"/>
  <c r="H23" i="130"/>
  <c r="H51" i="130" s="1"/>
  <c r="G23" i="130"/>
  <c r="G51" i="130" s="1"/>
  <c r="F23" i="130"/>
  <c r="C51" i="130"/>
  <c r="J22" i="130"/>
  <c r="E22" i="130"/>
  <c r="J21" i="130"/>
  <c r="E21" i="130"/>
  <c r="J20" i="130"/>
  <c r="E20" i="130"/>
  <c r="J19" i="130"/>
  <c r="E19" i="130"/>
  <c r="J18" i="130"/>
  <c r="E18" i="130"/>
  <c r="J17" i="130"/>
  <c r="E17" i="130"/>
  <c r="J16" i="130"/>
  <c r="E16" i="130"/>
  <c r="J15" i="130"/>
  <c r="E15" i="130"/>
  <c r="J14" i="130"/>
  <c r="E14" i="130"/>
  <c r="J13" i="130"/>
  <c r="E13" i="130"/>
  <c r="J12" i="130"/>
  <c r="E12" i="130"/>
  <c r="J11" i="130"/>
  <c r="E11" i="130"/>
  <c r="J10" i="130"/>
  <c r="E10" i="130"/>
  <c r="J9" i="130"/>
  <c r="E9" i="130"/>
  <c r="J8" i="130"/>
  <c r="E8" i="130"/>
  <c r="J7" i="130"/>
  <c r="E7" i="130"/>
  <c r="J6" i="130"/>
  <c r="E6" i="130"/>
  <c r="J50" i="129"/>
  <c r="E50" i="129"/>
  <c r="J49" i="129"/>
  <c r="E49" i="129"/>
  <c r="J48" i="129"/>
  <c r="E48" i="129"/>
  <c r="J47" i="129"/>
  <c r="E47" i="129"/>
  <c r="J46" i="129"/>
  <c r="E46" i="129"/>
  <c r="J45" i="129"/>
  <c r="E45" i="129"/>
  <c r="J44" i="129"/>
  <c r="E44" i="129"/>
  <c r="J43" i="129"/>
  <c r="E43" i="129"/>
  <c r="J42" i="129"/>
  <c r="E42" i="129"/>
  <c r="J41" i="129"/>
  <c r="E41" i="129"/>
  <c r="J40" i="129"/>
  <c r="E40" i="129"/>
  <c r="J39" i="129"/>
  <c r="E39" i="129"/>
  <c r="J38" i="129"/>
  <c r="E38" i="129"/>
  <c r="J37" i="129"/>
  <c r="E37" i="129"/>
  <c r="J36" i="129"/>
  <c r="E36" i="129"/>
  <c r="J35" i="129"/>
  <c r="E35" i="129"/>
  <c r="J34" i="129"/>
  <c r="E34" i="129"/>
  <c r="J33" i="129"/>
  <c r="E33" i="129"/>
  <c r="J32" i="129"/>
  <c r="E32" i="129"/>
  <c r="J31" i="129"/>
  <c r="E31" i="129"/>
  <c r="J30" i="129"/>
  <c r="E30" i="129"/>
  <c r="J29" i="129"/>
  <c r="E29" i="129"/>
  <c r="J28" i="129"/>
  <c r="E28" i="129"/>
  <c r="J27" i="129"/>
  <c r="E27" i="129"/>
  <c r="J26" i="129"/>
  <c r="E26" i="129"/>
  <c r="J25" i="129"/>
  <c r="E25" i="129"/>
  <c r="J24" i="129"/>
  <c r="E24" i="129"/>
  <c r="L23" i="129"/>
  <c r="L51" i="129" s="1"/>
  <c r="K23" i="129"/>
  <c r="K51" i="129" s="1"/>
  <c r="J23" i="129"/>
  <c r="H23" i="129"/>
  <c r="H51" i="129" s="1"/>
  <c r="G23" i="129"/>
  <c r="G51" i="129" s="1"/>
  <c r="F23" i="129"/>
  <c r="F51" i="129" s="1"/>
  <c r="E51" i="129" s="1"/>
  <c r="E23" i="129"/>
  <c r="C23" i="129"/>
  <c r="C51" i="129" s="1"/>
  <c r="J22" i="129"/>
  <c r="E22" i="129"/>
  <c r="J21" i="129"/>
  <c r="E21" i="129"/>
  <c r="J20" i="129"/>
  <c r="E20" i="129"/>
  <c r="J19" i="129"/>
  <c r="E19" i="129"/>
  <c r="J18" i="129"/>
  <c r="E18" i="129"/>
  <c r="J17" i="129"/>
  <c r="E17" i="129"/>
  <c r="J16" i="129"/>
  <c r="E16" i="129"/>
  <c r="J15" i="129"/>
  <c r="E15" i="129"/>
  <c r="J14" i="129"/>
  <c r="E14" i="129"/>
  <c r="J13" i="129"/>
  <c r="E13" i="129"/>
  <c r="J12" i="129"/>
  <c r="E12" i="129"/>
  <c r="J11" i="129"/>
  <c r="E11" i="129"/>
  <c r="J10" i="129"/>
  <c r="E10" i="129"/>
  <c r="J9" i="129"/>
  <c r="E9" i="129"/>
  <c r="J8" i="129"/>
  <c r="E8" i="129"/>
  <c r="J7" i="129"/>
  <c r="E7" i="129"/>
  <c r="J6" i="129"/>
  <c r="E6" i="129"/>
  <c r="J50" i="128"/>
  <c r="E50" i="128"/>
  <c r="J49" i="128"/>
  <c r="E49" i="128"/>
  <c r="J48" i="128"/>
  <c r="E48" i="128"/>
  <c r="J47" i="128"/>
  <c r="E47" i="128"/>
  <c r="J46" i="128"/>
  <c r="E46" i="128"/>
  <c r="J45" i="128"/>
  <c r="E45" i="128"/>
  <c r="J44" i="128"/>
  <c r="E44" i="128"/>
  <c r="J43" i="128"/>
  <c r="E43" i="128"/>
  <c r="J42" i="128"/>
  <c r="E42" i="128"/>
  <c r="J41" i="128"/>
  <c r="E41" i="128"/>
  <c r="J40" i="128"/>
  <c r="E40" i="128"/>
  <c r="J39" i="128"/>
  <c r="E39" i="128"/>
  <c r="J38" i="128"/>
  <c r="E38" i="128"/>
  <c r="J37" i="128"/>
  <c r="E37" i="128"/>
  <c r="J36" i="128"/>
  <c r="E36" i="128"/>
  <c r="J35" i="128"/>
  <c r="E35" i="128"/>
  <c r="J34" i="128"/>
  <c r="E34" i="128"/>
  <c r="J33" i="128"/>
  <c r="E33" i="128"/>
  <c r="J32" i="128"/>
  <c r="E32" i="128"/>
  <c r="J31" i="128"/>
  <c r="E31" i="128"/>
  <c r="J30" i="128"/>
  <c r="E30" i="128"/>
  <c r="J29" i="128"/>
  <c r="E29" i="128"/>
  <c r="J28" i="128"/>
  <c r="E28" i="128"/>
  <c r="J27" i="128"/>
  <c r="E27" i="128"/>
  <c r="J26" i="128"/>
  <c r="E26" i="128"/>
  <c r="J25" i="128"/>
  <c r="E25" i="128"/>
  <c r="J24" i="128"/>
  <c r="E24" i="128"/>
  <c r="L23" i="128"/>
  <c r="L51" i="128" s="1"/>
  <c r="K23" i="128"/>
  <c r="J23" i="128" s="1"/>
  <c r="H23" i="128"/>
  <c r="H51" i="128" s="1"/>
  <c r="G23" i="128"/>
  <c r="G51" i="128" s="1"/>
  <c r="F23" i="128"/>
  <c r="E23" i="128" s="1"/>
  <c r="C23" i="128"/>
  <c r="C51" i="128" s="1"/>
  <c r="J22" i="128"/>
  <c r="E22" i="128"/>
  <c r="J21" i="128"/>
  <c r="E21" i="128"/>
  <c r="J20" i="128"/>
  <c r="E20" i="128"/>
  <c r="J19" i="128"/>
  <c r="E19" i="128"/>
  <c r="J18" i="128"/>
  <c r="E18" i="128"/>
  <c r="J17" i="128"/>
  <c r="E17" i="128"/>
  <c r="J16" i="128"/>
  <c r="E16" i="128"/>
  <c r="J15" i="128"/>
  <c r="E15" i="128"/>
  <c r="J14" i="128"/>
  <c r="E14" i="128"/>
  <c r="J13" i="128"/>
  <c r="E13" i="128"/>
  <c r="J12" i="128"/>
  <c r="E12" i="128"/>
  <c r="J11" i="128"/>
  <c r="E11" i="128"/>
  <c r="J10" i="128"/>
  <c r="E10" i="128"/>
  <c r="J9" i="128"/>
  <c r="E9" i="128"/>
  <c r="J8" i="128"/>
  <c r="E8" i="128"/>
  <c r="J7" i="128"/>
  <c r="E7" i="128"/>
  <c r="J6" i="128"/>
  <c r="E6" i="128"/>
  <c r="E23" i="130" l="1"/>
  <c r="F51" i="130"/>
  <c r="E51" i="130" s="1"/>
  <c r="K51" i="130"/>
  <c r="J51" i="130" s="1"/>
  <c r="J51" i="129"/>
  <c r="F51" i="128"/>
  <c r="E51" i="128" s="1"/>
  <c r="K51" i="128"/>
  <c r="J51" i="128" s="1"/>
  <c r="H50" i="51"/>
  <c r="H49" i="51"/>
  <c r="H48" i="51"/>
  <c r="H47" i="51"/>
  <c r="H46" i="51"/>
  <c r="H45" i="51"/>
  <c r="H44" i="51"/>
  <c r="H43" i="51"/>
  <c r="H42" i="51"/>
  <c r="H41" i="51"/>
  <c r="H40" i="51"/>
  <c r="H39" i="51"/>
  <c r="H38" i="51"/>
  <c r="H37" i="51"/>
  <c r="H36" i="51"/>
  <c r="H35" i="51"/>
  <c r="H34" i="51"/>
  <c r="H33" i="51"/>
  <c r="H32" i="51"/>
  <c r="H31" i="51"/>
  <c r="H30" i="51"/>
  <c r="H29" i="51"/>
  <c r="H28" i="51"/>
  <c r="H27" i="51"/>
  <c r="H26" i="51"/>
  <c r="H25" i="51"/>
  <c r="H24" i="51"/>
  <c r="H22" i="51"/>
  <c r="H21" i="51"/>
  <c r="H20" i="51"/>
  <c r="H19" i="51"/>
  <c r="H18" i="51"/>
  <c r="H17" i="51"/>
  <c r="H16" i="51"/>
  <c r="H15" i="51"/>
  <c r="H14" i="51"/>
  <c r="H13" i="51"/>
  <c r="H12" i="51"/>
  <c r="H11" i="51"/>
  <c r="H10" i="51"/>
  <c r="H9" i="51"/>
  <c r="H8" i="51"/>
  <c r="H7" i="51"/>
  <c r="H6" i="51"/>
  <c r="H51" i="126"/>
  <c r="H51" i="119"/>
  <c r="H51" i="121"/>
  <c r="H51" i="38"/>
  <c r="H51" i="113"/>
  <c r="H51" i="118"/>
  <c r="H51" i="103"/>
  <c r="H51" i="104"/>
  <c r="H51" i="102"/>
  <c r="H51" i="23"/>
  <c r="H51" i="101"/>
  <c r="H51" i="108"/>
  <c r="H51" i="107"/>
  <c r="H51" i="110"/>
  <c r="H51" i="30"/>
  <c r="H51" i="42"/>
  <c r="H51" i="100"/>
  <c r="H51" i="116"/>
  <c r="H23" i="15"/>
  <c r="H51" i="15" s="1"/>
  <c r="H23" i="34"/>
  <c r="H51" i="34" s="1"/>
  <c r="H23" i="17"/>
  <c r="H51" i="17" s="1"/>
  <c r="H23" i="49"/>
  <c r="H51" i="49" s="1"/>
  <c r="H23" i="79"/>
  <c r="H51" i="79" s="1"/>
  <c r="H23" i="57"/>
  <c r="H51" i="57" s="1"/>
  <c r="H23" i="120"/>
  <c r="H51" i="120" s="1"/>
  <c r="H23" i="20"/>
  <c r="H51" i="20" s="1"/>
  <c r="H23" i="111"/>
  <c r="H51" i="111" s="1"/>
  <c r="H23" i="55"/>
  <c r="H51" i="55" s="1"/>
  <c r="H51" i="112"/>
  <c r="H23" i="122"/>
  <c r="H51" i="122" s="1"/>
  <c r="H23" i="114"/>
  <c r="H51" i="114" s="1"/>
  <c r="H23" i="105"/>
  <c r="H51" i="105" s="1"/>
  <c r="H23" i="32"/>
  <c r="H51" i="32" s="1"/>
  <c r="H23" i="61"/>
  <c r="H51" i="61" s="1"/>
  <c r="H23" i="62"/>
  <c r="H51" i="62" s="1"/>
  <c r="H51" i="25"/>
  <c r="H23" i="123"/>
  <c r="H51" i="123" s="1"/>
  <c r="H23" i="63"/>
  <c r="H51" i="63" s="1"/>
  <c r="H23" i="125"/>
  <c r="H51" i="125" s="1"/>
  <c r="H23" i="124"/>
  <c r="H51" i="124" s="1"/>
  <c r="H23" i="35"/>
  <c r="H51" i="35" s="1"/>
  <c r="H23" i="66"/>
  <c r="H51" i="66" s="1"/>
  <c r="H23" i="13"/>
  <c r="H51" i="13" s="1"/>
  <c r="H23" i="27"/>
  <c r="H51" i="27" s="1"/>
  <c r="H23" i="67"/>
  <c r="H51" i="67" s="1"/>
  <c r="H23" i="80"/>
  <c r="H51" i="80" s="1"/>
  <c r="H23" i="60"/>
  <c r="H51" i="60" s="1"/>
  <c r="H23" i="26"/>
  <c r="H51" i="26" s="1"/>
  <c r="H23" i="68"/>
  <c r="H51" i="68" s="1"/>
  <c r="H23" i="70"/>
  <c r="H51" i="70" s="1"/>
  <c r="H23" i="82"/>
  <c r="H51" i="82" s="1"/>
  <c r="H23" i="83"/>
  <c r="H51" i="83" s="1"/>
  <c r="H23" i="85"/>
  <c r="H51" i="85" s="1"/>
  <c r="H23" i="84"/>
  <c r="H51" i="84" s="1"/>
  <c r="H23" i="86"/>
  <c r="H51" i="86" s="1"/>
  <c r="H23" i="87"/>
  <c r="H51" i="87" s="1"/>
  <c r="H23" i="88"/>
  <c r="H51" i="88" s="1"/>
  <c r="H23" i="89"/>
  <c r="H51" i="89" s="1"/>
  <c r="H23" i="18"/>
  <c r="H51" i="18" s="1"/>
  <c r="H23" i="91"/>
  <c r="H51" i="91" s="1"/>
  <c r="H23" i="92"/>
  <c r="H51" i="92" s="1"/>
  <c r="H23" i="93"/>
  <c r="H51" i="93" s="1"/>
  <c r="H23" i="94"/>
  <c r="H51" i="94" s="1"/>
  <c r="H23" i="95"/>
  <c r="H51" i="95" s="1"/>
  <c r="H23" i="96"/>
  <c r="H51" i="96" s="1"/>
  <c r="H23" i="97"/>
  <c r="H51" i="97" s="1"/>
  <c r="H23" i="98"/>
  <c r="H51" i="98" s="1"/>
  <c r="H23" i="99"/>
  <c r="H51" i="99" s="1"/>
  <c r="H23" i="72"/>
  <c r="H51" i="72" s="1"/>
  <c r="H23" i="90"/>
  <c r="H51" i="90" s="1"/>
  <c r="H23" i="24"/>
  <c r="H51" i="24" s="1"/>
  <c r="C23" i="24"/>
  <c r="C51" i="24" s="1"/>
  <c r="C6" i="51"/>
  <c r="C7" i="51"/>
  <c r="C8" i="51"/>
  <c r="C9" i="51"/>
  <c r="C10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23" i="90"/>
  <c r="C51" i="90" s="1"/>
  <c r="C23" i="72"/>
  <c r="C51" i="72" s="1"/>
  <c r="C23" i="99"/>
  <c r="C51" i="99"/>
  <c r="C23" i="98"/>
  <c r="C51" i="98"/>
  <c r="C23" i="97"/>
  <c r="C51" i="97"/>
  <c r="C23" i="96"/>
  <c r="C51" i="96"/>
  <c r="C23" i="95"/>
  <c r="C51" i="95"/>
  <c r="C23" i="94"/>
  <c r="C51" i="94"/>
  <c r="C23" i="93"/>
  <c r="C51" i="93"/>
  <c r="C23" i="92"/>
  <c r="C51" i="92"/>
  <c r="C23" i="91"/>
  <c r="C51" i="91"/>
  <c r="C23" i="18"/>
  <c r="C51" i="18"/>
  <c r="C23" i="89"/>
  <c r="C51" i="89"/>
  <c r="C23" i="88"/>
  <c r="C51" i="88"/>
  <c r="C23" i="87"/>
  <c r="C51" i="87"/>
  <c r="C23" i="86"/>
  <c r="C51" i="86"/>
  <c r="C23" i="84"/>
  <c r="C51" i="84"/>
  <c r="C23" i="85"/>
  <c r="C51" i="85"/>
  <c r="C23" i="83"/>
  <c r="C51" i="83"/>
  <c r="C23" i="82"/>
  <c r="C51" i="82"/>
  <c r="C23" i="70"/>
  <c r="C51" i="70"/>
  <c r="C23" i="68"/>
  <c r="C51" i="68"/>
  <c r="C23" i="26"/>
  <c r="C51" i="26"/>
  <c r="C23" i="60"/>
  <c r="C51" i="60" s="1"/>
  <c r="C23" i="80"/>
  <c r="C51" i="80"/>
  <c r="C23" i="67"/>
  <c r="C51" i="67"/>
  <c r="C23" i="27"/>
  <c r="C51" i="27"/>
  <c r="C23" i="13"/>
  <c r="C51" i="13"/>
  <c r="C23" i="66"/>
  <c r="C51" i="66"/>
  <c r="C23" i="35"/>
  <c r="C51" i="35" s="1"/>
  <c r="C23" i="124"/>
  <c r="C51" i="124" s="1"/>
  <c r="C23" i="125"/>
  <c r="C51" i="125" s="1"/>
  <c r="C23" i="63"/>
  <c r="C51" i="63" s="1"/>
  <c r="C51" i="100"/>
  <c r="C51" i="42"/>
  <c r="C51" i="30"/>
  <c r="C51" i="123"/>
  <c r="C51" i="110"/>
  <c r="C51" i="107"/>
  <c r="C51" i="108"/>
  <c r="C51" i="25"/>
  <c r="C51" i="101"/>
  <c r="C23" i="62"/>
  <c r="C51" i="62"/>
  <c r="C23" i="61"/>
  <c r="C51" i="61"/>
  <c r="C51" i="23"/>
  <c r="C51" i="32"/>
  <c r="C23" i="105"/>
  <c r="C51" i="105"/>
  <c r="C51" i="102"/>
  <c r="C51" i="104"/>
  <c r="C51" i="103"/>
  <c r="C51" i="114"/>
  <c r="C51" i="118"/>
  <c r="C51" i="122"/>
  <c r="C51" i="113"/>
  <c r="C51" i="112"/>
  <c r="C51" i="38"/>
  <c r="C51" i="121"/>
  <c r="C51" i="55"/>
  <c r="C51" i="111"/>
  <c r="C23" i="20"/>
  <c r="C51" i="20"/>
  <c r="C51" i="120"/>
  <c r="C23" i="57"/>
  <c r="C51" i="57" s="1"/>
  <c r="C23" i="79"/>
  <c r="C51" i="79" s="1"/>
  <c r="C23" i="49"/>
  <c r="C51" i="49" s="1"/>
  <c r="C51" i="17"/>
  <c r="C51" i="119"/>
  <c r="C23" i="34"/>
  <c r="C51" i="34" s="1"/>
  <c r="C51" i="15"/>
  <c r="C51" i="126"/>
  <c r="H23" i="51" l="1"/>
  <c r="H51" i="51" s="1"/>
  <c r="C23" i="51"/>
  <c r="C51" i="51" s="1"/>
  <c r="L23" i="126"/>
  <c r="L51" i="126" s="1"/>
  <c r="K23" i="126"/>
  <c r="J50" i="126"/>
  <c r="J49" i="126"/>
  <c r="J48" i="126"/>
  <c r="J47" i="126"/>
  <c r="J46" i="126"/>
  <c r="J45" i="126"/>
  <c r="J44" i="126"/>
  <c r="J43" i="126"/>
  <c r="J42" i="126"/>
  <c r="J41" i="126"/>
  <c r="J40" i="126"/>
  <c r="J39" i="126"/>
  <c r="J38" i="126"/>
  <c r="J37" i="126"/>
  <c r="J36" i="126"/>
  <c r="J35" i="126"/>
  <c r="J34" i="126"/>
  <c r="J33" i="126"/>
  <c r="J32" i="126"/>
  <c r="J31" i="126"/>
  <c r="J30" i="126"/>
  <c r="J29" i="126"/>
  <c r="J28" i="126"/>
  <c r="J27" i="126"/>
  <c r="J26" i="126"/>
  <c r="J25" i="126"/>
  <c r="J24" i="126"/>
  <c r="G51" i="126"/>
  <c r="J22" i="126"/>
  <c r="J21" i="126"/>
  <c r="J20" i="126"/>
  <c r="J19" i="126"/>
  <c r="J18" i="126"/>
  <c r="J17" i="126"/>
  <c r="J16" i="126"/>
  <c r="J15" i="126"/>
  <c r="J14" i="126"/>
  <c r="J13" i="126"/>
  <c r="J12" i="126"/>
  <c r="J11" i="126"/>
  <c r="J10" i="126"/>
  <c r="J9" i="126"/>
  <c r="J8" i="126"/>
  <c r="J7" i="126"/>
  <c r="J6" i="126"/>
  <c r="C53" i="51" l="1"/>
  <c r="J23" i="126"/>
  <c r="K51" i="126"/>
  <c r="J51" i="126" s="1"/>
  <c r="F51" i="126"/>
  <c r="E51" i="126" s="1"/>
  <c r="J50" i="125"/>
  <c r="E50" i="125"/>
  <c r="J49" i="125"/>
  <c r="E49" i="125"/>
  <c r="J48" i="125"/>
  <c r="E48" i="125"/>
  <c r="J47" i="125"/>
  <c r="E47" i="125"/>
  <c r="J46" i="125"/>
  <c r="E46" i="125"/>
  <c r="J45" i="125"/>
  <c r="E45" i="125"/>
  <c r="J44" i="125"/>
  <c r="E44" i="125"/>
  <c r="J43" i="125"/>
  <c r="E43" i="125"/>
  <c r="J42" i="125"/>
  <c r="E42" i="125"/>
  <c r="J41" i="125"/>
  <c r="E41" i="125"/>
  <c r="J40" i="125"/>
  <c r="E40" i="125"/>
  <c r="J39" i="125"/>
  <c r="E39" i="125"/>
  <c r="J38" i="125"/>
  <c r="E38" i="125"/>
  <c r="J37" i="125"/>
  <c r="E37" i="125"/>
  <c r="J36" i="125"/>
  <c r="E36" i="125"/>
  <c r="J35" i="125"/>
  <c r="E35" i="125"/>
  <c r="J34" i="125"/>
  <c r="E34" i="125"/>
  <c r="J33" i="125"/>
  <c r="E33" i="125"/>
  <c r="J32" i="125"/>
  <c r="E32" i="125"/>
  <c r="J31" i="125"/>
  <c r="E31" i="125"/>
  <c r="J30" i="125"/>
  <c r="E30" i="125"/>
  <c r="J29" i="125"/>
  <c r="E29" i="125"/>
  <c r="J28" i="125"/>
  <c r="E28" i="125"/>
  <c r="J27" i="125"/>
  <c r="E27" i="125"/>
  <c r="J26" i="125"/>
  <c r="E26" i="125"/>
  <c r="J25" i="125"/>
  <c r="E25" i="125"/>
  <c r="J24" i="125"/>
  <c r="E24" i="125"/>
  <c r="L23" i="125"/>
  <c r="L51" i="125" s="1"/>
  <c r="K23" i="125"/>
  <c r="G23" i="125"/>
  <c r="G51" i="125" s="1"/>
  <c r="F23" i="125"/>
  <c r="J22" i="125"/>
  <c r="E22" i="125"/>
  <c r="J21" i="125"/>
  <c r="E21" i="125"/>
  <c r="J20" i="125"/>
  <c r="E20" i="125"/>
  <c r="J19" i="125"/>
  <c r="E19" i="125"/>
  <c r="J18" i="125"/>
  <c r="E18" i="125"/>
  <c r="J17" i="125"/>
  <c r="E17" i="125"/>
  <c r="J16" i="125"/>
  <c r="E16" i="125"/>
  <c r="J15" i="125"/>
  <c r="E15" i="125"/>
  <c r="J14" i="125"/>
  <c r="E14" i="125"/>
  <c r="J13" i="125"/>
  <c r="E13" i="125"/>
  <c r="J12" i="125"/>
  <c r="E12" i="125"/>
  <c r="J11" i="125"/>
  <c r="E11" i="125"/>
  <c r="J10" i="125"/>
  <c r="E10" i="125"/>
  <c r="J9" i="125"/>
  <c r="E9" i="125"/>
  <c r="J8" i="125"/>
  <c r="E8" i="125"/>
  <c r="J7" i="125"/>
  <c r="E7" i="125"/>
  <c r="J6" i="125"/>
  <c r="E6" i="125"/>
  <c r="J23" i="125" l="1"/>
  <c r="E23" i="125"/>
  <c r="F51" i="125"/>
  <c r="E51" i="125" s="1"/>
  <c r="K51" i="125"/>
  <c r="J51" i="125" s="1"/>
  <c r="G50" i="51"/>
  <c r="F50" i="51"/>
  <c r="G49" i="51"/>
  <c r="F49" i="51"/>
  <c r="G48" i="51"/>
  <c r="F48" i="51"/>
  <c r="G47" i="51"/>
  <c r="F47" i="51"/>
  <c r="G46" i="51"/>
  <c r="F46" i="51"/>
  <c r="G45" i="51"/>
  <c r="F45" i="51"/>
  <c r="G44" i="51"/>
  <c r="F44" i="51"/>
  <c r="G43" i="51"/>
  <c r="F43" i="51"/>
  <c r="G42" i="51"/>
  <c r="F42" i="51"/>
  <c r="G41" i="51"/>
  <c r="F41" i="51"/>
  <c r="G40" i="51"/>
  <c r="F40" i="51"/>
  <c r="G39" i="51"/>
  <c r="F39" i="51"/>
  <c r="G38" i="51"/>
  <c r="F38" i="51"/>
  <c r="G37" i="51"/>
  <c r="F37" i="51"/>
  <c r="G36" i="51"/>
  <c r="F36" i="51"/>
  <c r="G35" i="51"/>
  <c r="F35" i="51"/>
  <c r="G34" i="51"/>
  <c r="F34" i="51"/>
  <c r="G33" i="51"/>
  <c r="F33" i="51"/>
  <c r="G32" i="51"/>
  <c r="F32" i="51"/>
  <c r="G31" i="51"/>
  <c r="F31" i="51"/>
  <c r="G30" i="51"/>
  <c r="F30" i="51"/>
  <c r="G29" i="51"/>
  <c r="F29" i="51"/>
  <c r="G28" i="51"/>
  <c r="F28" i="51"/>
  <c r="G27" i="51"/>
  <c r="F27" i="51"/>
  <c r="G26" i="51"/>
  <c r="F26" i="51"/>
  <c r="G25" i="51"/>
  <c r="F25" i="51"/>
  <c r="G24" i="51"/>
  <c r="F24" i="51"/>
  <c r="G22" i="51"/>
  <c r="F22" i="51"/>
  <c r="G21" i="51"/>
  <c r="F21" i="51"/>
  <c r="G20" i="51"/>
  <c r="F20" i="51"/>
  <c r="G19" i="51"/>
  <c r="F19" i="51"/>
  <c r="G18" i="51"/>
  <c r="F18" i="51"/>
  <c r="G17" i="51"/>
  <c r="F17" i="51"/>
  <c r="G16" i="51"/>
  <c r="F16" i="51"/>
  <c r="G15" i="51"/>
  <c r="F15" i="51"/>
  <c r="G14" i="51"/>
  <c r="F14" i="51"/>
  <c r="G13" i="51"/>
  <c r="F13" i="51"/>
  <c r="G12" i="51"/>
  <c r="F12" i="51"/>
  <c r="G11" i="51"/>
  <c r="F11" i="51"/>
  <c r="G10" i="51"/>
  <c r="F10" i="51"/>
  <c r="G9" i="51"/>
  <c r="F9" i="51"/>
  <c r="G8" i="51"/>
  <c r="F8" i="51"/>
  <c r="G7" i="51"/>
  <c r="F7" i="51"/>
  <c r="G6" i="51"/>
  <c r="F6" i="51"/>
  <c r="E12" i="51" l="1"/>
  <c r="E29" i="51"/>
  <c r="E32" i="51"/>
  <c r="E45" i="51"/>
  <c r="E18" i="51"/>
  <c r="E19" i="51"/>
  <c r="E31" i="51"/>
  <c r="E34" i="51"/>
  <c r="E35" i="51"/>
  <c r="E38" i="51"/>
  <c r="E39" i="51"/>
  <c r="E40" i="51"/>
  <c r="E41" i="51"/>
  <c r="E42" i="51"/>
  <c r="E7" i="51"/>
  <c r="E27" i="51"/>
  <c r="E43" i="51"/>
  <c r="E9" i="51"/>
  <c r="E16" i="51"/>
  <c r="E50" i="51"/>
  <c r="E17" i="51"/>
  <c r="E21" i="51"/>
  <c r="E22" i="51"/>
  <c r="E44" i="51"/>
  <c r="E46" i="51"/>
  <c r="E48" i="51"/>
  <c r="E11" i="51"/>
  <c r="E14" i="51"/>
  <c r="E25" i="51"/>
  <c r="E28" i="51"/>
  <c r="E33" i="51"/>
  <c r="E36" i="51"/>
  <c r="E37" i="51"/>
  <c r="E47" i="51"/>
  <c r="E8" i="51"/>
  <c r="E10" i="51"/>
  <c r="E13" i="51"/>
  <c r="E15" i="51"/>
  <c r="E20" i="51"/>
  <c r="E24" i="51"/>
  <c r="E26" i="51"/>
  <c r="E30" i="51"/>
  <c r="E49" i="51"/>
  <c r="J50" i="124"/>
  <c r="E50" i="124"/>
  <c r="J49" i="124"/>
  <c r="E49" i="124"/>
  <c r="J48" i="124"/>
  <c r="E48" i="124"/>
  <c r="J47" i="124"/>
  <c r="E47" i="124"/>
  <c r="J46" i="124"/>
  <c r="E46" i="124"/>
  <c r="J45" i="124"/>
  <c r="E45" i="124"/>
  <c r="J44" i="124"/>
  <c r="E44" i="124"/>
  <c r="J43" i="124"/>
  <c r="E43" i="124"/>
  <c r="J42" i="124"/>
  <c r="E42" i="124"/>
  <c r="J41" i="124"/>
  <c r="E41" i="124"/>
  <c r="J40" i="124"/>
  <c r="E40" i="124"/>
  <c r="J39" i="124"/>
  <c r="E39" i="124"/>
  <c r="J38" i="124"/>
  <c r="E38" i="124"/>
  <c r="J37" i="124"/>
  <c r="E37" i="124"/>
  <c r="J36" i="124"/>
  <c r="E36" i="124"/>
  <c r="J35" i="124"/>
  <c r="E35" i="124"/>
  <c r="J34" i="124"/>
  <c r="E34" i="124"/>
  <c r="J33" i="124"/>
  <c r="E33" i="124"/>
  <c r="J32" i="124"/>
  <c r="E32" i="124"/>
  <c r="J31" i="124"/>
  <c r="E31" i="124"/>
  <c r="J30" i="124"/>
  <c r="E30" i="124"/>
  <c r="J29" i="124"/>
  <c r="E29" i="124"/>
  <c r="J28" i="124"/>
  <c r="E28" i="124"/>
  <c r="J27" i="124"/>
  <c r="E27" i="124"/>
  <c r="J26" i="124"/>
  <c r="E26" i="124"/>
  <c r="J25" i="124"/>
  <c r="E25" i="124"/>
  <c r="J24" i="124"/>
  <c r="E24" i="124"/>
  <c r="L23" i="124"/>
  <c r="L51" i="124" s="1"/>
  <c r="K23" i="124"/>
  <c r="K51" i="124" s="1"/>
  <c r="G23" i="124"/>
  <c r="G51" i="124" s="1"/>
  <c r="F23" i="124"/>
  <c r="F51" i="124" s="1"/>
  <c r="J22" i="124"/>
  <c r="E22" i="124"/>
  <c r="J21" i="124"/>
  <c r="E21" i="124"/>
  <c r="J20" i="124"/>
  <c r="E20" i="124"/>
  <c r="J19" i="124"/>
  <c r="E19" i="124"/>
  <c r="J18" i="124"/>
  <c r="E18" i="124"/>
  <c r="J17" i="124"/>
  <c r="E17" i="124"/>
  <c r="J16" i="124"/>
  <c r="E16" i="124"/>
  <c r="J15" i="124"/>
  <c r="E15" i="124"/>
  <c r="J14" i="124"/>
  <c r="E14" i="124"/>
  <c r="J13" i="124"/>
  <c r="E13" i="124"/>
  <c r="J12" i="124"/>
  <c r="E12" i="124"/>
  <c r="J11" i="124"/>
  <c r="E11" i="124"/>
  <c r="J10" i="124"/>
  <c r="E10" i="124"/>
  <c r="J9" i="124"/>
  <c r="E9" i="124"/>
  <c r="J8" i="124"/>
  <c r="E8" i="124"/>
  <c r="J7" i="124"/>
  <c r="E7" i="124"/>
  <c r="J6" i="124"/>
  <c r="E6" i="124"/>
  <c r="E23" i="124" l="1"/>
  <c r="J23" i="124"/>
  <c r="E51" i="124"/>
  <c r="J51" i="124"/>
  <c r="J50" i="123" l="1"/>
  <c r="E50" i="123"/>
  <c r="J49" i="123"/>
  <c r="E49" i="123"/>
  <c r="J48" i="123"/>
  <c r="E48" i="123"/>
  <c r="J47" i="123"/>
  <c r="E47" i="123"/>
  <c r="J46" i="123"/>
  <c r="E46" i="123"/>
  <c r="J45" i="123"/>
  <c r="E45" i="123"/>
  <c r="J44" i="123"/>
  <c r="E44" i="123"/>
  <c r="J43" i="123"/>
  <c r="E43" i="123"/>
  <c r="J42" i="123"/>
  <c r="E42" i="123"/>
  <c r="J41" i="123"/>
  <c r="E41" i="123"/>
  <c r="J40" i="123"/>
  <c r="E40" i="123"/>
  <c r="J39" i="123"/>
  <c r="E39" i="123"/>
  <c r="J38" i="123"/>
  <c r="E38" i="123"/>
  <c r="J37" i="123"/>
  <c r="E37" i="123"/>
  <c r="J36" i="123"/>
  <c r="E36" i="123"/>
  <c r="J35" i="123"/>
  <c r="E35" i="123"/>
  <c r="J34" i="123"/>
  <c r="E34" i="123"/>
  <c r="J33" i="123"/>
  <c r="E33" i="123"/>
  <c r="J32" i="123"/>
  <c r="E32" i="123"/>
  <c r="J31" i="123"/>
  <c r="E31" i="123"/>
  <c r="J30" i="123"/>
  <c r="E30" i="123"/>
  <c r="J29" i="123"/>
  <c r="E29" i="123"/>
  <c r="J28" i="123"/>
  <c r="E28" i="123"/>
  <c r="J27" i="123"/>
  <c r="E27" i="123"/>
  <c r="J26" i="123"/>
  <c r="E26" i="123"/>
  <c r="J25" i="123"/>
  <c r="E25" i="123"/>
  <c r="J24" i="123"/>
  <c r="E24" i="123"/>
  <c r="L23" i="123"/>
  <c r="L51" i="123" s="1"/>
  <c r="K23" i="123"/>
  <c r="K51" i="123" s="1"/>
  <c r="G23" i="123"/>
  <c r="G51" i="123" s="1"/>
  <c r="F23" i="123"/>
  <c r="F51" i="123" s="1"/>
  <c r="J22" i="123"/>
  <c r="E22" i="123"/>
  <c r="J21" i="123"/>
  <c r="E21" i="123"/>
  <c r="J20" i="123"/>
  <c r="E20" i="123"/>
  <c r="J19" i="123"/>
  <c r="E19" i="123"/>
  <c r="J18" i="123"/>
  <c r="E18" i="123"/>
  <c r="J17" i="123"/>
  <c r="E17" i="123"/>
  <c r="J16" i="123"/>
  <c r="E16" i="123"/>
  <c r="J15" i="123"/>
  <c r="E15" i="123"/>
  <c r="J14" i="123"/>
  <c r="E14" i="123"/>
  <c r="J13" i="123"/>
  <c r="E13" i="123"/>
  <c r="J12" i="123"/>
  <c r="E12" i="123"/>
  <c r="J11" i="123"/>
  <c r="E11" i="123"/>
  <c r="J10" i="123"/>
  <c r="E10" i="123"/>
  <c r="J9" i="123"/>
  <c r="E9" i="123"/>
  <c r="J8" i="123"/>
  <c r="E8" i="123"/>
  <c r="J7" i="123"/>
  <c r="E7" i="123"/>
  <c r="J6" i="123"/>
  <c r="E6" i="123"/>
  <c r="E51" i="123" l="1"/>
  <c r="J23" i="123"/>
  <c r="E23" i="123"/>
  <c r="J51" i="123"/>
  <c r="J50" i="122" l="1"/>
  <c r="E50" i="122"/>
  <c r="J49" i="122"/>
  <c r="E49" i="122"/>
  <c r="J48" i="122"/>
  <c r="E48" i="122"/>
  <c r="J47" i="122"/>
  <c r="E47" i="122"/>
  <c r="J46" i="122"/>
  <c r="E46" i="122"/>
  <c r="J45" i="122"/>
  <c r="E45" i="122"/>
  <c r="J44" i="122"/>
  <c r="E44" i="122"/>
  <c r="J43" i="122"/>
  <c r="E43" i="122"/>
  <c r="J42" i="122"/>
  <c r="E42" i="122"/>
  <c r="J41" i="122"/>
  <c r="E41" i="122"/>
  <c r="J40" i="122"/>
  <c r="E40" i="122"/>
  <c r="J39" i="122"/>
  <c r="E39" i="122"/>
  <c r="J38" i="122"/>
  <c r="E38" i="122"/>
  <c r="J37" i="122"/>
  <c r="E37" i="122"/>
  <c r="J36" i="122"/>
  <c r="E36" i="122"/>
  <c r="J35" i="122"/>
  <c r="E35" i="122"/>
  <c r="J34" i="122"/>
  <c r="E34" i="122"/>
  <c r="J33" i="122"/>
  <c r="E33" i="122"/>
  <c r="J32" i="122"/>
  <c r="E32" i="122"/>
  <c r="J31" i="122"/>
  <c r="E31" i="122"/>
  <c r="J30" i="122"/>
  <c r="E30" i="122"/>
  <c r="J29" i="122"/>
  <c r="E29" i="122"/>
  <c r="J28" i="122"/>
  <c r="E28" i="122"/>
  <c r="J27" i="122"/>
  <c r="E27" i="122"/>
  <c r="J26" i="122"/>
  <c r="E26" i="122"/>
  <c r="J25" i="122"/>
  <c r="E25" i="122"/>
  <c r="J24" i="122"/>
  <c r="E24" i="122"/>
  <c r="L23" i="122"/>
  <c r="L51" i="122" s="1"/>
  <c r="K23" i="122"/>
  <c r="K51" i="122" s="1"/>
  <c r="G23" i="122"/>
  <c r="G51" i="122" s="1"/>
  <c r="F23" i="122"/>
  <c r="F51" i="122" s="1"/>
  <c r="J22" i="122"/>
  <c r="E22" i="122"/>
  <c r="J21" i="122"/>
  <c r="E21" i="122"/>
  <c r="J20" i="122"/>
  <c r="E20" i="122"/>
  <c r="J19" i="122"/>
  <c r="E19" i="122"/>
  <c r="J18" i="122"/>
  <c r="E18" i="122"/>
  <c r="J17" i="122"/>
  <c r="E17" i="122"/>
  <c r="J16" i="122"/>
  <c r="E16" i="122"/>
  <c r="J15" i="122"/>
  <c r="E15" i="122"/>
  <c r="J14" i="122"/>
  <c r="E14" i="122"/>
  <c r="J13" i="122"/>
  <c r="E13" i="122"/>
  <c r="J12" i="122"/>
  <c r="E12" i="122"/>
  <c r="J11" i="122"/>
  <c r="E11" i="122"/>
  <c r="J10" i="122"/>
  <c r="E10" i="122"/>
  <c r="J9" i="122"/>
  <c r="E9" i="122"/>
  <c r="J8" i="122"/>
  <c r="E8" i="122"/>
  <c r="J7" i="122"/>
  <c r="E7" i="122"/>
  <c r="J6" i="122"/>
  <c r="E6" i="122"/>
  <c r="E51" i="122" l="1"/>
  <c r="J23" i="122"/>
  <c r="E23" i="122"/>
  <c r="J51" i="122"/>
  <c r="J50" i="121" l="1"/>
  <c r="J49" i="121"/>
  <c r="J48" i="121"/>
  <c r="J47" i="121"/>
  <c r="J46" i="121"/>
  <c r="J45" i="121"/>
  <c r="J44" i="121"/>
  <c r="J43" i="121"/>
  <c r="J42" i="121"/>
  <c r="J41" i="121"/>
  <c r="J40" i="121"/>
  <c r="J39" i="121"/>
  <c r="J38" i="121"/>
  <c r="J37" i="121"/>
  <c r="J36" i="121"/>
  <c r="J35" i="121"/>
  <c r="J34" i="121"/>
  <c r="J33" i="121"/>
  <c r="J32" i="121"/>
  <c r="J31" i="121"/>
  <c r="J30" i="121"/>
  <c r="J29" i="121"/>
  <c r="J28" i="121"/>
  <c r="J27" i="121"/>
  <c r="J26" i="121"/>
  <c r="J25" i="121"/>
  <c r="J24" i="121"/>
  <c r="L23" i="121"/>
  <c r="L51" i="121" s="1"/>
  <c r="K23" i="121"/>
  <c r="K51" i="121" s="1"/>
  <c r="G51" i="121"/>
  <c r="F51" i="121"/>
  <c r="J22" i="121"/>
  <c r="J21" i="121"/>
  <c r="J20" i="121"/>
  <c r="J19" i="121"/>
  <c r="J18" i="121"/>
  <c r="J17" i="121"/>
  <c r="J16" i="121"/>
  <c r="J15" i="121"/>
  <c r="J14" i="121"/>
  <c r="J13" i="121"/>
  <c r="J12" i="121"/>
  <c r="J11" i="121"/>
  <c r="J10" i="121"/>
  <c r="J9" i="121"/>
  <c r="J8" i="121"/>
  <c r="J7" i="121"/>
  <c r="J6" i="121"/>
  <c r="E51" i="121" l="1"/>
  <c r="J23" i="121"/>
  <c r="J51" i="121"/>
  <c r="J50" i="120" l="1"/>
  <c r="E50" i="120"/>
  <c r="J49" i="120"/>
  <c r="E49" i="120"/>
  <c r="J48" i="120"/>
  <c r="E48" i="120"/>
  <c r="J47" i="120"/>
  <c r="E47" i="120"/>
  <c r="J46" i="120"/>
  <c r="E46" i="120"/>
  <c r="J45" i="120"/>
  <c r="E45" i="120"/>
  <c r="J44" i="120"/>
  <c r="E44" i="120"/>
  <c r="J43" i="120"/>
  <c r="E43" i="120"/>
  <c r="J42" i="120"/>
  <c r="E42" i="120"/>
  <c r="J41" i="120"/>
  <c r="E41" i="120"/>
  <c r="J40" i="120"/>
  <c r="E40" i="120"/>
  <c r="J39" i="120"/>
  <c r="E39" i="120"/>
  <c r="J38" i="120"/>
  <c r="E38" i="120"/>
  <c r="J37" i="120"/>
  <c r="E37" i="120"/>
  <c r="J36" i="120"/>
  <c r="E36" i="120"/>
  <c r="J35" i="120"/>
  <c r="E35" i="120"/>
  <c r="J34" i="120"/>
  <c r="E34" i="120"/>
  <c r="J33" i="120"/>
  <c r="E33" i="120"/>
  <c r="J32" i="120"/>
  <c r="E32" i="120"/>
  <c r="J31" i="120"/>
  <c r="E31" i="120"/>
  <c r="J30" i="120"/>
  <c r="E30" i="120"/>
  <c r="J29" i="120"/>
  <c r="E29" i="120"/>
  <c r="J28" i="120"/>
  <c r="E28" i="120"/>
  <c r="J27" i="120"/>
  <c r="E27" i="120"/>
  <c r="J26" i="120"/>
  <c r="E26" i="120"/>
  <c r="J25" i="120"/>
  <c r="E25" i="120"/>
  <c r="J24" i="120"/>
  <c r="E24" i="120"/>
  <c r="L23" i="120"/>
  <c r="L51" i="120" s="1"/>
  <c r="K23" i="120"/>
  <c r="G23" i="120"/>
  <c r="G51" i="120" s="1"/>
  <c r="F23" i="120"/>
  <c r="F51" i="120" s="1"/>
  <c r="J22" i="120"/>
  <c r="E22" i="120"/>
  <c r="J21" i="120"/>
  <c r="E21" i="120"/>
  <c r="J20" i="120"/>
  <c r="E20" i="120"/>
  <c r="J19" i="120"/>
  <c r="E19" i="120"/>
  <c r="J18" i="120"/>
  <c r="E18" i="120"/>
  <c r="J17" i="120"/>
  <c r="E17" i="120"/>
  <c r="J16" i="120"/>
  <c r="E16" i="120"/>
  <c r="J15" i="120"/>
  <c r="E15" i="120"/>
  <c r="J14" i="120"/>
  <c r="E14" i="120"/>
  <c r="J13" i="120"/>
  <c r="E13" i="120"/>
  <c r="J12" i="120"/>
  <c r="E12" i="120"/>
  <c r="J11" i="120"/>
  <c r="E11" i="120"/>
  <c r="J10" i="120"/>
  <c r="E10" i="120"/>
  <c r="J9" i="120"/>
  <c r="E9" i="120"/>
  <c r="J8" i="120"/>
  <c r="E8" i="120"/>
  <c r="J7" i="120"/>
  <c r="E7" i="120"/>
  <c r="J6" i="120"/>
  <c r="E6" i="120"/>
  <c r="J23" i="120" l="1"/>
  <c r="E23" i="120"/>
  <c r="E51" i="120"/>
  <c r="K51" i="120"/>
  <c r="J51" i="120" s="1"/>
  <c r="J50" i="119" l="1"/>
  <c r="J49" i="119"/>
  <c r="J48" i="119"/>
  <c r="J47" i="119"/>
  <c r="J46" i="119"/>
  <c r="J45" i="119"/>
  <c r="J44" i="119"/>
  <c r="J43" i="119"/>
  <c r="J42" i="119"/>
  <c r="J41" i="119"/>
  <c r="J40" i="119"/>
  <c r="J39" i="119"/>
  <c r="J38" i="119"/>
  <c r="J37" i="119"/>
  <c r="J36" i="119"/>
  <c r="J35" i="119"/>
  <c r="J34" i="119"/>
  <c r="J33" i="119"/>
  <c r="J32" i="119"/>
  <c r="J31" i="119"/>
  <c r="J30" i="119"/>
  <c r="J29" i="119"/>
  <c r="J28" i="119"/>
  <c r="J27" i="119"/>
  <c r="J26" i="119"/>
  <c r="J25" i="119"/>
  <c r="J24" i="119"/>
  <c r="L23" i="119"/>
  <c r="L51" i="119" s="1"/>
  <c r="K23" i="119"/>
  <c r="K51" i="119" s="1"/>
  <c r="G51" i="119"/>
  <c r="F51" i="119"/>
  <c r="J22" i="119"/>
  <c r="J21" i="119"/>
  <c r="J20" i="119"/>
  <c r="J19" i="119"/>
  <c r="J18" i="119"/>
  <c r="J17" i="119"/>
  <c r="J16" i="119"/>
  <c r="J15" i="119"/>
  <c r="J14" i="119"/>
  <c r="J13" i="119"/>
  <c r="J12" i="119"/>
  <c r="J11" i="119"/>
  <c r="J10" i="119"/>
  <c r="J9" i="119"/>
  <c r="J8" i="119"/>
  <c r="J7" i="119"/>
  <c r="J6" i="119"/>
  <c r="E51" i="119" l="1"/>
  <c r="J23" i="119"/>
  <c r="J51" i="119"/>
  <c r="J50" i="118" l="1"/>
  <c r="J49" i="118"/>
  <c r="J48" i="118"/>
  <c r="J47" i="118"/>
  <c r="J46" i="118"/>
  <c r="J45" i="118"/>
  <c r="J44" i="118"/>
  <c r="J43" i="118"/>
  <c r="J42" i="118"/>
  <c r="J41" i="118"/>
  <c r="J40" i="118"/>
  <c r="J39" i="118"/>
  <c r="J38" i="118"/>
  <c r="J37" i="118"/>
  <c r="J36" i="118"/>
  <c r="J35" i="118"/>
  <c r="J34" i="118"/>
  <c r="J33" i="118"/>
  <c r="J32" i="118"/>
  <c r="J31" i="118"/>
  <c r="J30" i="118"/>
  <c r="J29" i="118"/>
  <c r="J28" i="118"/>
  <c r="J27" i="118"/>
  <c r="J26" i="118"/>
  <c r="J25" i="118"/>
  <c r="J24" i="118"/>
  <c r="L23" i="118"/>
  <c r="L51" i="118" s="1"/>
  <c r="K23" i="118"/>
  <c r="K51" i="118" s="1"/>
  <c r="G51" i="118"/>
  <c r="F51" i="118"/>
  <c r="J22" i="118"/>
  <c r="J21" i="118"/>
  <c r="J20" i="118"/>
  <c r="J19" i="118"/>
  <c r="J18" i="118"/>
  <c r="J17" i="118"/>
  <c r="J16" i="118"/>
  <c r="J15" i="118"/>
  <c r="J14" i="118"/>
  <c r="J13" i="118"/>
  <c r="J12" i="118"/>
  <c r="J11" i="118"/>
  <c r="J10" i="118"/>
  <c r="J9" i="118"/>
  <c r="J8" i="118"/>
  <c r="J7" i="118"/>
  <c r="J6" i="118"/>
  <c r="E51" i="118" l="1"/>
  <c r="J23" i="118"/>
  <c r="J51" i="118"/>
  <c r="J6" i="116" l="1"/>
  <c r="J7" i="116"/>
  <c r="J8" i="116"/>
  <c r="J9" i="116"/>
  <c r="J10" i="116"/>
  <c r="J11" i="116"/>
  <c r="J12" i="116"/>
  <c r="J13" i="116"/>
  <c r="J14" i="116"/>
  <c r="J15" i="116"/>
  <c r="J16" i="116"/>
  <c r="J17" i="116"/>
  <c r="J18" i="116"/>
  <c r="J19" i="116"/>
  <c r="J20" i="116"/>
  <c r="J21" i="116"/>
  <c r="J22" i="116"/>
  <c r="F51" i="116"/>
  <c r="K23" i="116"/>
  <c r="L23" i="116"/>
  <c r="J24" i="116"/>
  <c r="J25" i="116"/>
  <c r="J26" i="116"/>
  <c r="J27" i="116"/>
  <c r="J28" i="116"/>
  <c r="J29" i="116"/>
  <c r="J30" i="116"/>
  <c r="J31" i="116"/>
  <c r="J32" i="116"/>
  <c r="J33" i="116"/>
  <c r="J34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49" i="116"/>
  <c r="J50" i="116"/>
  <c r="G51" i="116"/>
  <c r="K51" i="116"/>
  <c r="L51" i="116"/>
  <c r="J23" i="116" l="1"/>
  <c r="J51" i="116"/>
  <c r="E51" i="116"/>
  <c r="J50" i="114"/>
  <c r="E50" i="114"/>
  <c r="J49" i="114"/>
  <c r="E49" i="114"/>
  <c r="J48" i="114"/>
  <c r="E48" i="114"/>
  <c r="J47" i="114"/>
  <c r="E47" i="114"/>
  <c r="J46" i="114"/>
  <c r="E46" i="114"/>
  <c r="J45" i="114"/>
  <c r="E45" i="114"/>
  <c r="J44" i="114"/>
  <c r="E44" i="114"/>
  <c r="J43" i="114"/>
  <c r="E43" i="114"/>
  <c r="J42" i="114"/>
  <c r="E42" i="114"/>
  <c r="J41" i="114"/>
  <c r="E41" i="114"/>
  <c r="J40" i="114"/>
  <c r="E40" i="114"/>
  <c r="J39" i="114"/>
  <c r="E39" i="114"/>
  <c r="J38" i="114"/>
  <c r="E38" i="114"/>
  <c r="J37" i="114"/>
  <c r="E37" i="114"/>
  <c r="J36" i="114"/>
  <c r="E36" i="114"/>
  <c r="J35" i="114"/>
  <c r="E35" i="114"/>
  <c r="J34" i="114"/>
  <c r="E34" i="114"/>
  <c r="J33" i="114"/>
  <c r="E33" i="114"/>
  <c r="J32" i="114"/>
  <c r="E32" i="114"/>
  <c r="J31" i="114"/>
  <c r="E31" i="114"/>
  <c r="J30" i="114"/>
  <c r="E30" i="114"/>
  <c r="J29" i="114"/>
  <c r="E29" i="114"/>
  <c r="J28" i="114"/>
  <c r="E28" i="114"/>
  <c r="J27" i="114"/>
  <c r="E27" i="114"/>
  <c r="J26" i="114"/>
  <c r="E26" i="114"/>
  <c r="J25" i="114"/>
  <c r="E25" i="114"/>
  <c r="J24" i="114"/>
  <c r="E24" i="114"/>
  <c r="L23" i="114"/>
  <c r="L51" i="114" s="1"/>
  <c r="K23" i="114"/>
  <c r="K51" i="114" s="1"/>
  <c r="G23" i="114"/>
  <c r="G51" i="114" s="1"/>
  <c r="F23" i="114"/>
  <c r="F51" i="114" s="1"/>
  <c r="J22" i="114"/>
  <c r="E22" i="114"/>
  <c r="J21" i="114"/>
  <c r="E21" i="114"/>
  <c r="J20" i="114"/>
  <c r="E20" i="114"/>
  <c r="J19" i="114"/>
  <c r="E19" i="114"/>
  <c r="J18" i="114"/>
  <c r="E18" i="114"/>
  <c r="J17" i="114"/>
  <c r="E17" i="114"/>
  <c r="J16" i="114"/>
  <c r="E16" i="114"/>
  <c r="J15" i="114"/>
  <c r="E15" i="114"/>
  <c r="J14" i="114"/>
  <c r="E14" i="114"/>
  <c r="J13" i="114"/>
  <c r="E13" i="114"/>
  <c r="J12" i="114"/>
  <c r="E12" i="114"/>
  <c r="J11" i="114"/>
  <c r="E11" i="114"/>
  <c r="J10" i="114"/>
  <c r="E10" i="114"/>
  <c r="J9" i="114"/>
  <c r="E9" i="114"/>
  <c r="J8" i="114"/>
  <c r="E8" i="114"/>
  <c r="J7" i="114"/>
  <c r="E7" i="114"/>
  <c r="J6" i="114"/>
  <c r="E6" i="114"/>
  <c r="J23" i="114" l="1"/>
  <c r="E23" i="114"/>
  <c r="E51" i="114"/>
  <c r="J51" i="114"/>
  <c r="J50" i="113" l="1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L23" i="113"/>
  <c r="L51" i="113" s="1"/>
  <c r="K23" i="113"/>
  <c r="K51" i="113" s="1"/>
  <c r="G51" i="113"/>
  <c r="F51" i="113"/>
  <c r="J22" i="113"/>
  <c r="J21" i="113"/>
  <c r="J20" i="113"/>
  <c r="J19" i="113"/>
  <c r="J18" i="113"/>
  <c r="J17" i="113"/>
  <c r="J16" i="113"/>
  <c r="J15" i="113"/>
  <c r="J14" i="113"/>
  <c r="J13" i="113"/>
  <c r="J12" i="113"/>
  <c r="J11" i="113"/>
  <c r="J10" i="113"/>
  <c r="J9" i="113"/>
  <c r="J8" i="113"/>
  <c r="J7" i="113"/>
  <c r="J6" i="113"/>
  <c r="E51" i="113" l="1"/>
  <c r="J51" i="113"/>
  <c r="J23" i="113"/>
  <c r="J50" i="112" l="1"/>
  <c r="J49" i="112"/>
  <c r="J48" i="112"/>
  <c r="J47" i="112"/>
  <c r="J46" i="112"/>
  <c r="J45" i="112"/>
  <c r="J44" i="112"/>
  <c r="J43" i="112"/>
  <c r="J42" i="112"/>
  <c r="J41" i="112"/>
  <c r="J40" i="112"/>
  <c r="J39" i="112"/>
  <c r="J38" i="112"/>
  <c r="J37" i="112"/>
  <c r="J36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L23" i="112"/>
  <c r="L51" i="112" s="1"/>
  <c r="K23" i="112"/>
  <c r="G51" i="112"/>
  <c r="J22" i="112"/>
  <c r="J21" i="112"/>
  <c r="J20" i="112"/>
  <c r="J19" i="112"/>
  <c r="J18" i="112"/>
  <c r="J17" i="112"/>
  <c r="J16" i="112"/>
  <c r="J15" i="112"/>
  <c r="J14" i="112"/>
  <c r="J13" i="112"/>
  <c r="J12" i="112"/>
  <c r="J11" i="112"/>
  <c r="J10" i="112"/>
  <c r="J9" i="112"/>
  <c r="J8" i="112"/>
  <c r="J7" i="112"/>
  <c r="J6" i="112"/>
  <c r="J23" i="112" l="1"/>
  <c r="F51" i="112"/>
  <c r="E51" i="112" s="1"/>
  <c r="K51" i="112"/>
  <c r="J51" i="112" s="1"/>
  <c r="J50" i="111" l="1"/>
  <c r="E50" i="111"/>
  <c r="J49" i="111"/>
  <c r="E49" i="111"/>
  <c r="J48" i="111"/>
  <c r="E48" i="111"/>
  <c r="J47" i="111"/>
  <c r="E47" i="111"/>
  <c r="J46" i="111"/>
  <c r="E46" i="111"/>
  <c r="J45" i="111"/>
  <c r="E45" i="111"/>
  <c r="J44" i="111"/>
  <c r="E44" i="111"/>
  <c r="J43" i="111"/>
  <c r="E43" i="111"/>
  <c r="J42" i="111"/>
  <c r="E42" i="111"/>
  <c r="J41" i="111"/>
  <c r="E41" i="111"/>
  <c r="J40" i="111"/>
  <c r="E40" i="111"/>
  <c r="J39" i="111"/>
  <c r="E39" i="111"/>
  <c r="J38" i="111"/>
  <c r="E38" i="111"/>
  <c r="J37" i="111"/>
  <c r="E37" i="111"/>
  <c r="J36" i="111"/>
  <c r="E36" i="111"/>
  <c r="J35" i="111"/>
  <c r="E35" i="111"/>
  <c r="J34" i="111"/>
  <c r="E34" i="111"/>
  <c r="J33" i="111"/>
  <c r="E33" i="111"/>
  <c r="J32" i="111"/>
  <c r="E32" i="111"/>
  <c r="J31" i="111"/>
  <c r="E31" i="111"/>
  <c r="J30" i="111"/>
  <c r="E30" i="111"/>
  <c r="J29" i="111"/>
  <c r="E29" i="111"/>
  <c r="J28" i="111"/>
  <c r="E28" i="111"/>
  <c r="J27" i="111"/>
  <c r="E27" i="111"/>
  <c r="J26" i="111"/>
  <c r="E26" i="111"/>
  <c r="J25" i="111"/>
  <c r="E25" i="111"/>
  <c r="J24" i="111"/>
  <c r="E24" i="111"/>
  <c r="L23" i="111"/>
  <c r="L51" i="111" s="1"/>
  <c r="K23" i="111"/>
  <c r="K51" i="111" s="1"/>
  <c r="G23" i="111"/>
  <c r="G51" i="111" s="1"/>
  <c r="F23" i="111"/>
  <c r="F51" i="111" s="1"/>
  <c r="J22" i="111"/>
  <c r="E22" i="111"/>
  <c r="J21" i="111"/>
  <c r="E21" i="111"/>
  <c r="J20" i="111"/>
  <c r="E20" i="111"/>
  <c r="J19" i="111"/>
  <c r="E19" i="111"/>
  <c r="J18" i="111"/>
  <c r="E18" i="111"/>
  <c r="J17" i="111"/>
  <c r="E17" i="111"/>
  <c r="J16" i="111"/>
  <c r="E16" i="111"/>
  <c r="J15" i="111"/>
  <c r="E15" i="111"/>
  <c r="J14" i="111"/>
  <c r="E14" i="111"/>
  <c r="J13" i="111"/>
  <c r="E13" i="111"/>
  <c r="J12" i="111"/>
  <c r="E12" i="111"/>
  <c r="J11" i="111"/>
  <c r="E11" i="111"/>
  <c r="J10" i="111"/>
  <c r="E10" i="111"/>
  <c r="J9" i="111"/>
  <c r="E9" i="111"/>
  <c r="J8" i="111"/>
  <c r="E8" i="111"/>
  <c r="J7" i="111"/>
  <c r="E7" i="111"/>
  <c r="J6" i="111"/>
  <c r="E6" i="111"/>
  <c r="J23" i="111" l="1"/>
  <c r="J51" i="111"/>
  <c r="E23" i="111"/>
  <c r="E51" i="111"/>
  <c r="J50" i="110" l="1"/>
  <c r="J49" i="110"/>
  <c r="J48" i="110"/>
  <c r="J47" i="110"/>
  <c r="J46" i="110"/>
  <c r="J45" i="110"/>
  <c r="J44" i="110"/>
  <c r="J43" i="110"/>
  <c r="J42" i="110"/>
  <c r="J41" i="110"/>
  <c r="J40" i="110"/>
  <c r="J39" i="110"/>
  <c r="J38" i="110"/>
  <c r="J37" i="110"/>
  <c r="J36" i="110"/>
  <c r="J35" i="110"/>
  <c r="J34" i="110"/>
  <c r="J33" i="110"/>
  <c r="J32" i="110"/>
  <c r="J31" i="110"/>
  <c r="J30" i="110"/>
  <c r="J29" i="110"/>
  <c r="J28" i="110"/>
  <c r="J27" i="110"/>
  <c r="J26" i="110"/>
  <c r="J25" i="110"/>
  <c r="J24" i="110"/>
  <c r="L23" i="110"/>
  <c r="L51" i="110" s="1"/>
  <c r="K23" i="110"/>
  <c r="G51" i="110"/>
  <c r="J22" i="110"/>
  <c r="J21" i="110"/>
  <c r="J20" i="110"/>
  <c r="J19" i="110"/>
  <c r="J18" i="110"/>
  <c r="J17" i="110"/>
  <c r="J16" i="110"/>
  <c r="J15" i="110"/>
  <c r="J14" i="110"/>
  <c r="J13" i="110"/>
  <c r="J12" i="110"/>
  <c r="J11" i="110"/>
  <c r="J10" i="110"/>
  <c r="J9" i="110"/>
  <c r="J8" i="110"/>
  <c r="J7" i="110"/>
  <c r="J6" i="110"/>
  <c r="J23" i="110" l="1"/>
  <c r="F51" i="110"/>
  <c r="E51" i="110" s="1"/>
  <c r="K51" i="110"/>
  <c r="J51" i="110" s="1"/>
  <c r="J50" i="108" l="1"/>
  <c r="J49" i="108"/>
  <c r="J48" i="108"/>
  <c r="J47" i="108"/>
  <c r="J46" i="108"/>
  <c r="J45" i="108"/>
  <c r="J44" i="108"/>
  <c r="J43" i="108"/>
  <c r="J42" i="108"/>
  <c r="J41" i="108"/>
  <c r="J40" i="108"/>
  <c r="J39" i="108"/>
  <c r="J38" i="108"/>
  <c r="J37" i="108"/>
  <c r="J36" i="108"/>
  <c r="J35" i="108"/>
  <c r="J34" i="108"/>
  <c r="J33" i="108"/>
  <c r="J32" i="108"/>
  <c r="J31" i="108"/>
  <c r="J30" i="108"/>
  <c r="J29" i="108"/>
  <c r="J28" i="108"/>
  <c r="J27" i="108"/>
  <c r="J26" i="108"/>
  <c r="J25" i="108"/>
  <c r="J24" i="108"/>
  <c r="L23" i="108"/>
  <c r="L51" i="108" s="1"/>
  <c r="K23" i="108"/>
  <c r="G51" i="108"/>
  <c r="J22" i="108"/>
  <c r="J21" i="108"/>
  <c r="J20" i="108"/>
  <c r="J19" i="108"/>
  <c r="J18" i="108"/>
  <c r="J17" i="108"/>
  <c r="J16" i="108"/>
  <c r="J15" i="108"/>
  <c r="J14" i="108"/>
  <c r="J13" i="108"/>
  <c r="J12" i="108"/>
  <c r="J11" i="108"/>
  <c r="J10" i="108"/>
  <c r="J9" i="108"/>
  <c r="J8" i="108"/>
  <c r="J7" i="108"/>
  <c r="J6" i="108"/>
  <c r="J23" i="108" l="1"/>
  <c r="F51" i="108"/>
  <c r="E51" i="108" s="1"/>
  <c r="K51" i="108"/>
  <c r="J51" i="108" s="1"/>
  <c r="J50" i="107" l="1"/>
  <c r="J49" i="107"/>
  <c r="J48" i="107"/>
  <c r="J47" i="107"/>
  <c r="J46" i="107"/>
  <c r="J45" i="107"/>
  <c r="J44" i="107"/>
  <c r="J43" i="107"/>
  <c r="J42" i="107"/>
  <c r="J41" i="107"/>
  <c r="J40" i="107"/>
  <c r="J39" i="107"/>
  <c r="J38" i="107"/>
  <c r="J37" i="107"/>
  <c r="J36" i="107"/>
  <c r="J35" i="107"/>
  <c r="J34" i="107"/>
  <c r="J33" i="107"/>
  <c r="J32" i="107"/>
  <c r="J31" i="107"/>
  <c r="J30" i="107"/>
  <c r="J29" i="107"/>
  <c r="J28" i="107"/>
  <c r="J27" i="107"/>
  <c r="J26" i="107"/>
  <c r="J25" i="107"/>
  <c r="J24" i="107"/>
  <c r="L23" i="107"/>
  <c r="L51" i="107" s="1"/>
  <c r="K23" i="107"/>
  <c r="G51" i="107"/>
  <c r="J22" i="107"/>
  <c r="J21" i="107"/>
  <c r="J20" i="107"/>
  <c r="J19" i="107"/>
  <c r="J18" i="107"/>
  <c r="J17" i="107"/>
  <c r="J16" i="107"/>
  <c r="J15" i="107"/>
  <c r="J14" i="107"/>
  <c r="J13" i="107"/>
  <c r="J12" i="107"/>
  <c r="J11" i="107"/>
  <c r="J10" i="107"/>
  <c r="J9" i="107"/>
  <c r="J8" i="107"/>
  <c r="J7" i="107"/>
  <c r="J6" i="107"/>
  <c r="J23" i="107" l="1"/>
  <c r="F51" i="107"/>
  <c r="E51" i="107" s="1"/>
  <c r="K51" i="107"/>
  <c r="J51" i="107" s="1"/>
  <c r="J50" i="105" l="1"/>
  <c r="E50" i="105"/>
  <c r="J49" i="105"/>
  <c r="E49" i="105"/>
  <c r="J48" i="105"/>
  <c r="E48" i="105"/>
  <c r="J47" i="105"/>
  <c r="E47" i="105"/>
  <c r="J46" i="105"/>
  <c r="E46" i="105"/>
  <c r="J45" i="105"/>
  <c r="E45" i="105"/>
  <c r="J44" i="105"/>
  <c r="E44" i="105"/>
  <c r="J43" i="105"/>
  <c r="E43" i="105"/>
  <c r="J42" i="105"/>
  <c r="E42" i="105"/>
  <c r="J41" i="105"/>
  <c r="E41" i="105"/>
  <c r="J40" i="105"/>
  <c r="E40" i="105"/>
  <c r="J39" i="105"/>
  <c r="E39" i="105"/>
  <c r="J38" i="105"/>
  <c r="E38" i="105"/>
  <c r="J37" i="105"/>
  <c r="E37" i="105"/>
  <c r="J36" i="105"/>
  <c r="E36" i="105"/>
  <c r="J35" i="105"/>
  <c r="E35" i="105"/>
  <c r="J34" i="105"/>
  <c r="E34" i="105"/>
  <c r="J33" i="105"/>
  <c r="E33" i="105"/>
  <c r="J32" i="105"/>
  <c r="E32" i="105"/>
  <c r="J31" i="105"/>
  <c r="E31" i="105"/>
  <c r="J30" i="105"/>
  <c r="E30" i="105"/>
  <c r="J29" i="105"/>
  <c r="E29" i="105"/>
  <c r="J28" i="105"/>
  <c r="E28" i="105"/>
  <c r="J27" i="105"/>
  <c r="E27" i="105"/>
  <c r="J26" i="105"/>
  <c r="E26" i="105"/>
  <c r="J25" i="105"/>
  <c r="E25" i="105"/>
  <c r="J24" i="105"/>
  <c r="E24" i="105"/>
  <c r="L23" i="105"/>
  <c r="L51" i="105" s="1"/>
  <c r="K23" i="105"/>
  <c r="G23" i="105"/>
  <c r="G51" i="105" s="1"/>
  <c r="F23" i="105"/>
  <c r="J22" i="105"/>
  <c r="E22" i="105"/>
  <c r="J21" i="105"/>
  <c r="E21" i="105"/>
  <c r="J20" i="105"/>
  <c r="E20" i="105"/>
  <c r="J19" i="105"/>
  <c r="E19" i="105"/>
  <c r="J18" i="105"/>
  <c r="E18" i="105"/>
  <c r="J17" i="105"/>
  <c r="E17" i="105"/>
  <c r="J16" i="105"/>
  <c r="E16" i="105"/>
  <c r="J15" i="105"/>
  <c r="E15" i="105"/>
  <c r="J14" i="105"/>
  <c r="E14" i="105"/>
  <c r="J13" i="105"/>
  <c r="E13" i="105"/>
  <c r="J12" i="105"/>
  <c r="E12" i="105"/>
  <c r="J11" i="105"/>
  <c r="E11" i="105"/>
  <c r="J10" i="105"/>
  <c r="E10" i="105"/>
  <c r="J9" i="105"/>
  <c r="E9" i="105"/>
  <c r="J7" i="105"/>
  <c r="E7" i="105"/>
  <c r="J6" i="105"/>
  <c r="E6" i="105"/>
  <c r="E23" i="105" l="1"/>
  <c r="J23" i="105"/>
  <c r="F51" i="105"/>
  <c r="E51" i="105" s="1"/>
  <c r="K51" i="105"/>
  <c r="J51" i="105" s="1"/>
  <c r="J50" i="104" l="1"/>
  <c r="J49" i="104"/>
  <c r="J48" i="104"/>
  <c r="J47" i="104"/>
  <c r="J46" i="104"/>
  <c r="J45" i="104"/>
  <c r="J44" i="104"/>
  <c r="J43" i="104"/>
  <c r="J42" i="104"/>
  <c r="J41" i="104"/>
  <c r="J40" i="104"/>
  <c r="J39" i="104"/>
  <c r="J38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J25" i="104"/>
  <c r="J24" i="104"/>
  <c r="L23" i="104"/>
  <c r="L51" i="104" s="1"/>
  <c r="K23" i="104"/>
  <c r="G51" i="104"/>
  <c r="J22" i="104"/>
  <c r="J21" i="104"/>
  <c r="J20" i="104"/>
  <c r="J19" i="104"/>
  <c r="J18" i="104"/>
  <c r="J17" i="104"/>
  <c r="J16" i="104"/>
  <c r="J15" i="104"/>
  <c r="J14" i="104"/>
  <c r="J13" i="104"/>
  <c r="J12" i="104"/>
  <c r="J11" i="104"/>
  <c r="J10" i="104"/>
  <c r="J9" i="104"/>
  <c r="J8" i="104"/>
  <c r="J7" i="104"/>
  <c r="J6" i="104"/>
  <c r="J23" i="104" l="1"/>
  <c r="F51" i="104"/>
  <c r="E51" i="104" s="1"/>
  <c r="K51" i="104"/>
  <c r="J51" i="104" s="1"/>
  <c r="J50" i="103" l="1"/>
  <c r="J49" i="103"/>
  <c r="J48" i="103"/>
  <c r="J47" i="103"/>
  <c r="J46" i="103"/>
  <c r="J45" i="103"/>
  <c r="J44" i="103"/>
  <c r="J43" i="103"/>
  <c r="J42" i="103"/>
  <c r="J41" i="103"/>
  <c r="J40" i="103"/>
  <c r="J39" i="103"/>
  <c r="J38" i="103"/>
  <c r="J37" i="103"/>
  <c r="J36" i="103"/>
  <c r="J35" i="103"/>
  <c r="J34" i="103"/>
  <c r="J33" i="103"/>
  <c r="J32" i="103"/>
  <c r="J31" i="103"/>
  <c r="J30" i="103"/>
  <c r="J29" i="103"/>
  <c r="J28" i="103"/>
  <c r="J27" i="103"/>
  <c r="J26" i="103"/>
  <c r="J25" i="103"/>
  <c r="J24" i="103"/>
  <c r="L23" i="103"/>
  <c r="L51" i="103" s="1"/>
  <c r="K23" i="103"/>
  <c r="G51" i="103"/>
  <c r="J22" i="103"/>
  <c r="J21" i="103"/>
  <c r="J20" i="103"/>
  <c r="J19" i="103"/>
  <c r="J18" i="103"/>
  <c r="J17" i="103"/>
  <c r="J16" i="103"/>
  <c r="J15" i="103"/>
  <c r="J14" i="103"/>
  <c r="J13" i="103"/>
  <c r="J12" i="103"/>
  <c r="J11" i="103"/>
  <c r="J10" i="103"/>
  <c r="J9" i="103"/>
  <c r="J8" i="103"/>
  <c r="J7" i="103"/>
  <c r="J6" i="103"/>
  <c r="J23" i="103" l="1"/>
  <c r="F51" i="103"/>
  <c r="E51" i="103" s="1"/>
  <c r="K51" i="103"/>
  <c r="J51" i="103" s="1"/>
  <c r="J50" i="102" l="1"/>
  <c r="J49" i="102"/>
  <c r="J48" i="102"/>
  <c r="J47" i="102"/>
  <c r="J46" i="102"/>
  <c r="J45" i="102"/>
  <c r="J44" i="102"/>
  <c r="J43" i="102"/>
  <c r="J42" i="102"/>
  <c r="J41" i="102"/>
  <c r="J40" i="102"/>
  <c r="J39" i="102"/>
  <c r="J38" i="102"/>
  <c r="J37" i="102"/>
  <c r="J36" i="102"/>
  <c r="J35" i="102"/>
  <c r="J34" i="102"/>
  <c r="J33" i="102"/>
  <c r="J32" i="102"/>
  <c r="J31" i="102"/>
  <c r="J30" i="102"/>
  <c r="J29" i="102"/>
  <c r="J28" i="102"/>
  <c r="J27" i="102"/>
  <c r="J26" i="102"/>
  <c r="J25" i="102"/>
  <c r="J24" i="102"/>
  <c r="L23" i="102"/>
  <c r="L51" i="102" s="1"/>
  <c r="K23" i="102"/>
  <c r="K51" i="102" s="1"/>
  <c r="G51" i="102"/>
  <c r="F51" i="102"/>
  <c r="J22" i="102"/>
  <c r="J21" i="102"/>
  <c r="J20" i="102"/>
  <c r="J19" i="102"/>
  <c r="J18" i="102"/>
  <c r="J17" i="102"/>
  <c r="J16" i="102"/>
  <c r="J15" i="102"/>
  <c r="J14" i="102"/>
  <c r="J13" i="102"/>
  <c r="J12" i="102"/>
  <c r="J11" i="102"/>
  <c r="J10" i="102"/>
  <c r="J9" i="102"/>
  <c r="J8" i="102"/>
  <c r="J7" i="102"/>
  <c r="J6" i="102"/>
  <c r="J51" i="102" l="1"/>
  <c r="E51" i="102"/>
  <c r="J23" i="102"/>
  <c r="J50" i="101" l="1"/>
  <c r="J49" i="101"/>
  <c r="J48" i="101"/>
  <c r="J47" i="101"/>
  <c r="J46" i="101"/>
  <c r="J45" i="101"/>
  <c r="J44" i="101"/>
  <c r="J43" i="101"/>
  <c r="J42" i="101"/>
  <c r="J41" i="101"/>
  <c r="J40" i="101"/>
  <c r="J39" i="101"/>
  <c r="J38" i="101"/>
  <c r="J37" i="101"/>
  <c r="J36" i="101"/>
  <c r="J35" i="101"/>
  <c r="J34" i="101"/>
  <c r="J33" i="101"/>
  <c r="J32" i="101"/>
  <c r="J31" i="101"/>
  <c r="J30" i="101"/>
  <c r="J29" i="101"/>
  <c r="J28" i="101"/>
  <c r="J27" i="101"/>
  <c r="J26" i="101"/>
  <c r="J25" i="101"/>
  <c r="J24" i="101"/>
  <c r="L23" i="101"/>
  <c r="L51" i="101" s="1"/>
  <c r="K23" i="101"/>
  <c r="K51" i="101" s="1"/>
  <c r="G51" i="101"/>
  <c r="F51" i="101"/>
  <c r="J22" i="101"/>
  <c r="J21" i="101"/>
  <c r="J20" i="101"/>
  <c r="J19" i="101"/>
  <c r="J18" i="101"/>
  <c r="J17" i="101"/>
  <c r="J16" i="101"/>
  <c r="J15" i="101"/>
  <c r="J14" i="101"/>
  <c r="J13" i="101"/>
  <c r="J12" i="101"/>
  <c r="J11" i="101"/>
  <c r="J10" i="101"/>
  <c r="J9" i="101"/>
  <c r="J8" i="101"/>
  <c r="J7" i="101"/>
  <c r="J6" i="101"/>
  <c r="E51" i="101" l="1"/>
  <c r="J23" i="101"/>
  <c r="J51" i="101"/>
  <c r="J50" i="100" l="1"/>
  <c r="E50" i="100"/>
  <c r="J49" i="100"/>
  <c r="E49" i="100"/>
  <c r="J48" i="100"/>
  <c r="E48" i="100"/>
  <c r="J47" i="100"/>
  <c r="E47" i="100"/>
  <c r="J46" i="100"/>
  <c r="E46" i="100"/>
  <c r="J45" i="100"/>
  <c r="E45" i="100"/>
  <c r="J44" i="100"/>
  <c r="E44" i="100"/>
  <c r="J43" i="100"/>
  <c r="E43" i="100"/>
  <c r="J42" i="100"/>
  <c r="E42" i="100"/>
  <c r="J41" i="100"/>
  <c r="E41" i="100"/>
  <c r="J40" i="100"/>
  <c r="E40" i="100"/>
  <c r="J39" i="100"/>
  <c r="E39" i="100"/>
  <c r="J38" i="100"/>
  <c r="E38" i="100"/>
  <c r="J37" i="100"/>
  <c r="E37" i="100"/>
  <c r="J36" i="100"/>
  <c r="E36" i="100"/>
  <c r="J35" i="100"/>
  <c r="E35" i="100"/>
  <c r="J34" i="100"/>
  <c r="E34" i="100"/>
  <c r="J33" i="100"/>
  <c r="E33" i="100"/>
  <c r="J32" i="100"/>
  <c r="E32" i="100"/>
  <c r="J31" i="100"/>
  <c r="E31" i="100"/>
  <c r="J30" i="100"/>
  <c r="E30" i="100"/>
  <c r="J29" i="100"/>
  <c r="E29" i="100"/>
  <c r="J28" i="100"/>
  <c r="E28" i="100"/>
  <c r="J27" i="100"/>
  <c r="E27" i="100"/>
  <c r="J26" i="100"/>
  <c r="E26" i="100"/>
  <c r="J25" i="100"/>
  <c r="E25" i="100"/>
  <c r="J24" i="100"/>
  <c r="E24" i="100"/>
  <c r="L23" i="100"/>
  <c r="L51" i="100" s="1"/>
  <c r="K23" i="100"/>
  <c r="K51" i="100" s="1"/>
  <c r="G23" i="100"/>
  <c r="G51" i="100" s="1"/>
  <c r="F23" i="100"/>
  <c r="F51" i="100" s="1"/>
  <c r="J22" i="100"/>
  <c r="E22" i="100"/>
  <c r="J21" i="100"/>
  <c r="E21" i="100"/>
  <c r="J20" i="100"/>
  <c r="E20" i="100"/>
  <c r="J19" i="100"/>
  <c r="E19" i="100"/>
  <c r="J18" i="100"/>
  <c r="E18" i="100"/>
  <c r="J17" i="100"/>
  <c r="E17" i="100"/>
  <c r="J16" i="100"/>
  <c r="E16" i="100"/>
  <c r="J15" i="100"/>
  <c r="E15" i="100"/>
  <c r="J14" i="100"/>
  <c r="E14" i="100"/>
  <c r="J13" i="100"/>
  <c r="E13" i="100"/>
  <c r="J12" i="100"/>
  <c r="E12" i="100"/>
  <c r="J11" i="100"/>
  <c r="E11" i="100"/>
  <c r="J10" i="100"/>
  <c r="E10" i="100"/>
  <c r="J9" i="100"/>
  <c r="E9" i="100"/>
  <c r="J8" i="100"/>
  <c r="E8" i="100"/>
  <c r="J7" i="100"/>
  <c r="E7" i="100"/>
  <c r="J6" i="100"/>
  <c r="E6" i="100"/>
  <c r="J23" i="100" l="1"/>
  <c r="J51" i="100"/>
  <c r="E23" i="100"/>
  <c r="E51" i="100"/>
  <c r="J50" i="99" l="1"/>
  <c r="E50" i="99"/>
  <c r="J49" i="99"/>
  <c r="E49" i="99"/>
  <c r="J48" i="99"/>
  <c r="E48" i="99"/>
  <c r="J47" i="99"/>
  <c r="E47" i="99"/>
  <c r="J46" i="99"/>
  <c r="E46" i="99"/>
  <c r="J45" i="99"/>
  <c r="E45" i="99"/>
  <c r="J44" i="99"/>
  <c r="E44" i="99"/>
  <c r="J43" i="99"/>
  <c r="E43" i="99"/>
  <c r="J42" i="99"/>
  <c r="E42" i="99"/>
  <c r="J41" i="99"/>
  <c r="E41" i="99"/>
  <c r="J40" i="99"/>
  <c r="E40" i="99"/>
  <c r="J39" i="99"/>
  <c r="E39" i="99"/>
  <c r="J38" i="99"/>
  <c r="E38" i="99"/>
  <c r="J37" i="99"/>
  <c r="E37" i="99"/>
  <c r="J36" i="99"/>
  <c r="E36" i="99"/>
  <c r="J35" i="99"/>
  <c r="E35" i="99"/>
  <c r="J34" i="99"/>
  <c r="E34" i="99"/>
  <c r="J33" i="99"/>
  <c r="E33" i="99"/>
  <c r="J32" i="99"/>
  <c r="E32" i="99"/>
  <c r="J31" i="99"/>
  <c r="E31" i="99"/>
  <c r="J30" i="99"/>
  <c r="E30" i="99"/>
  <c r="J29" i="99"/>
  <c r="E29" i="99"/>
  <c r="J28" i="99"/>
  <c r="E28" i="99"/>
  <c r="J27" i="99"/>
  <c r="E27" i="99"/>
  <c r="J26" i="99"/>
  <c r="E26" i="99"/>
  <c r="J25" i="99"/>
  <c r="E25" i="99"/>
  <c r="J24" i="99"/>
  <c r="E24" i="99"/>
  <c r="L23" i="99"/>
  <c r="L51" i="99" s="1"/>
  <c r="K23" i="99"/>
  <c r="G23" i="99"/>
  <c r="G51" i="99" s="1"/>
  <c r="F23" i="99"/>
  <c r="J22" i="99"/>
  <c r="E22" i="99"/>
  <c r="J21" i="99"/>
  <c r="E21" i="99"/>
  <c r="J20" i="99"/>
  <c r="E20" i="99"/>
  <c r="J19" i="99"/>
  <c r="E19" i="99"/>
  <c r="J18" i="99"/>
  <c r="E18" i="99"/>
  <c r="J17" i="99"/>
  <c r="E17" i="99"/>
  <c r="J16" i="99"/>
  <c r="E16" i="99"/>
  <c r="J15" i="99"/>
  <c r="E15" i="99"/>
  <c r="J14" i="99"/>
  <c r="E14" i="99"/>
  <c r="J13" i="99"/>
  <c r="E13" i="99"/>
  <c r="J12" i="99"/>
  <c r="E12" i="99"/>
  <c r="J11" i="99"/>
  <c r="E11" i="99"/>
  <c r="J10" i="99"/>
  <c r="E10" i="99"/>
  <c r="J9" i="99"/>
  <c r="E9" i="99"/>
  <c r="J8" i="99"/>
  <c r="E8" i="99"/>
  <c r="J7" i="99"/>
  <c r="E7" i="99"/>
  <c r="J6" i="99"/>
  <c r="E6" i="99"/>
  <c r="J50" i="98"/>
  <c r="E50" i="98"/>
  <c r="J49" i="98"/>
  <c r="E49" i="98"/>
  <c r="J48" i="98"/>
  <c r="E48" i="98"/>
  <c r="J47" i="98"/>
  <c r="E47" i="98"/>
  <c r="J46" i="98"/>
  <c r="E46" i="98"/>
  <c r="J45" i="98"/>
  <c r="E45" i="98"/>
  <c r="J44" i="98"/>
  <c r="E44" i="98"/>
  <c r="J43" i="98"/>
  <c r="E43" i="98"/>
  <c r="J42" i="98"/>
  <c r="E42" i="98"/>
  <c r="J41" i="98"/>
  <c r="E41" i="98"/>
  <c r="J40" i="98"/>
  <c r="E40" i="98"/>
  <c r="J39" i="98"/>
  <c r="E39" i="98"/>
  <c r="J38" i="98"/>
  <c r="E38" i="98"/>
  <c r="J37" i="98"/>
  <c r="E37" i="98"/>
  <c r="J36" i="98"/>
  <c r="E36" i="98"/>
  <c r="J35" i="98"/>
  <c r="E35" i="98"/>
  <c r="J34" i="98"/>
  <c r="E34" i="98"/>
  <c r="J33" i="98"/>
  <c r="E33" i="98"/>
  <c r="J32" i="98"/>
  <c r="E32" i="98"/>
  <c r="J31" i="98"/>
  <c r="E31" i="98"/>
  <c r="J30" i="98"/>
  <c r="E30" i="98"/>
  <c r="J29" i="98"/>
  <c r="E29" i="98"/>
  <c r="J28" i="98"/>
  <c r="E28" i="98"/>
  <c r="J27" i="98"/>
  <c r="E27" i="98"/>
  <c r="J26" i="98"/>
  <c r="E26" i="98"/>
  <c r="J25" i="98"/>
  <c r="E25" i="98"/>
  <c r="J24" i="98"/>
  <c r="E24" i="98"/>
  <c r="L23" i="98"/>
  <c r="L51" i="98" s="1"/>
  <c r="K23" i="98"/>
  <c r="K51" i="98" s="1"/>
  <c r="G23" i="98"/>
  <c r="G51" i="98" s="1"/>
  <c r="F23" i="98"/>
  <c r="F51" i="98" s="1"/>
  <c r="J22" i="98"/>
  <c r="E22" i="98"/>
  <c r="J21" i="98"/>
  <c r="E21" i="98"/>
  <c r="J20" i="98"/>
  <c r="E20" i="98"/>
  <c r="J19" i="98"/>
  <c r="E19" i="98"/>
  <c r="J18" i="98"/>
  <c r="E18" i="98"/>
  <c r="J17" i="98"/>
  <c r="E17" i="98"/>
  <c r="J16" i="98"/>
  <c r="E16" i="98"/>
  <c r="J15" i="98"/>
  <c r="E15" i="98"/>
  <c r="J14" i="98"/>
  <c r="E14" i="98"/>
  <c r="J13" i="98"/>
  <c r="E13" i="98"/>
  <c r="J12" i="98"/>
  <c r="E12" i="98"/>
  <c r="J11" i="98"/>
  <c r="E11" i="98"/>
  <c r="J10" i="98"/>
  <c r="E10" i="98"/>
  <c r="J9" i="98"/>
  <c r="E9" i="98"/>
  <c r="J8" i="98"/>
  <c r="E8" i="98"/>
  <c r="J7" i="98"/>
  <c r="E7" i="98"/>
  <c r="J6" i="98"/>
  <c r="E6" i="98"/>
  <c r="J50" i="97"/>
  <c r="E50" i="97"/>
  <c r="J49" i="97"/>
  <c r="E49" i="97"/>
  <c r="J48" i="97"/>
  <c r="E48" i="97"/>
  <c r="J47" i="97"/>
  <c r="E47" i="97"/>
  <c r="J46" i="97"/>
  <c r="E46" i="97"/>
  <c r="J45" i="97"/>
  <c r="E45" i="97"/>
  <c r="J44" i="97"/>
  <c r="E44" i="97"/>
  <c r="J43" i="97"/>
  <c r="E43" i="97"/>
  <c r="J42" i="97"/>
  <c r="E42" i="97"/>
  <c r="J41" i="97"/>
  <c r="E41" i="97"/>
  <c r="J40" i="97"/>
  <c r="E40" i="97"/>
  <c r="J39" i="97"/>
  <c r="E39" i="97"/>
  <c r="J38" i="97"/>
  <c r="E38" i="97"/>
  <c r="J37" i="97"/>
  <c r="E37" i="97"/>
  <c r="J36" i="97"/>
  <c r="E36" i="97"/>
  <c r="J35" i="97"/>
  <c r="E35" i="97"/>
  <c r="J34" i="97"/>
  <c r="E34" i="97"/>
  <c r="J33" i="97"/>
  <c r="E33" i="97"/>
  <c r="J32" i="97"/>
  <c r="E32" i="97"/>
  <c r="J31" i="97"/>
  <c r="E31" i="97"/>
  <c r="J30" i="97"/>
  <c r="E30" i="97"/>
  <c r="J29" i="97"/>
  <c r="E29" i="97"/>
  <c r="J28" i="97"/>
  <c r="E28" i="97"/>
  <c r="J27" i="97"/>
  <c r="E27" i="97"/>
  <c r="J26" i="97"/>
  <c r="E26" i="97"/>
  <c r="J25" i="97"/>
  <c r="E25" i="97"/>
  <c r="J24" i="97"/>
  <c r="E24" i="97"/>
  <c r="L23" i="97"/>
  <c r="L51" i="97" s="1"/>
  <c r="K23" i="97"/>
  <c r="K51" i="97" s="1"/>
  <c r="G23" i="97"/>
  <c r="G51" i="97" s="1"/>
  <c r="F23" i="97"/>
  <c r="F51" i="97" s="1"/>
  <c r="J22" i="97"/>
  <c r="E22" i="97"/>
  <c r="J21" i="97"/>
  <c r="E21" i="97"/>
  <c r="J20" i="97"/>
  <c r="E20" i="97"/>
  <c r="J19" i="97"/>
  <c r="E19" i="97"/>
  <c r="J18" i="97"/>
  <c r="E18" i="97"/>
  <c r="J17" i="97"/>
  <c r="E17" i="97"/>
  <c r="J16" i="97"/>
  <c r="E16" i="97"/>
  <c r="J15" i="97"/>
  <c r="E15" i="97"/>
  <c r="J14" i="97"/>
  <c r="E14" i="97"/>
  <c r="J13" i="97"/>
  <c r="E13" i="97"/>
  <c r="J12" i="97"/>
  <c r="E12" i="97"/>
  <c r="J11" i="97"/>
  <c r="E11" i="97"/>
  <c r="J10" i="97"/>
  <c r="E10" i="97"/>
  <c r="J9" i="97"/>
  <c r="E9" i="97"/>
  <c r="J8" i="97"/>
  <c r="E8" i="97"/>
  <c r="J7" i="97"/>
  <c r="E7" i="97"/>
  <c r="J6" i="97"/>
  <c r="E6" i="97"/>
  <c r="J50" i="96"/>
  <c r="E50" i="96"/>
  <c r="J49" i="96"/>
  <c r="E49" i="96"/>
  <c r="J48" i="96"/>
  <c r="E48" i="96"/>
  <c r="J47" i="96"/>
  <c r="E47" i="96"/>
  <c r="J46" i="96"/>
  <c r="E46" i="96"/>
  <c r="J45" i="96"/>
  <c r="E45" i="96"/>
  <c r="J44" i="96"/>
  <c r="E44" i="96"/>
  <c r="J43" i="96"/>
  <c r="E43" i="96"/>
  <c r="J42" i="96"/>
  <c r="E42" i="96"/>
  <c r="J41" i="96"/>
  <c r="E41" i="96"/>
  <c r="J40" i="96"/>
  <c r="E40" i="96"/>
  <c r="J39" i="96"/>
  <c r="E39" i="96"/>
  <c r="J38" i="96"/>
  <c r="E38" i="96"/>
  <c r="J37" i="96"/>
  <c r="E37" i="96"/>
  <c r="J36" i="96"/>
  <c r="E36" i="96"/>
  <c r="J35" i="96"/>
  <c r="E35" i="96"/>
  <c r="J34" i="96"/>
  <c r="E34" i="96"/>
  <c r="J33" i="96"/>
  <c r="E33" i="96"/>
  <c r="J32" i="96"/>
  <c r="E32" i="96"/>
  <c r="J31" i="96"/>
  <c r="E31" i="96"/>
  <c r="J30" i="96"/>
  <c r="E30" i="96"/>
  <c r="J29" i="96"/>
  <c r="E29" i="96"/>
  <c r="J28" i="96"/>
  <c r="E28" i="96"/>
  <c r="J27" i="96"/>
  <c r="E27" i="96"/>
  <c r="J26" i="96"/>
  <c r="E26" i="96"/>
  <c r="J25" i="96"/>
  <c r="E25" i="96"/>
  <c r="J24" i="96"/>
  <c r="E24" i="96"/>
  <c r="L23" i="96"/>
  <c r="L51" i="96" s="1"/>
  <c r="K23" i="96"/>
  <c r="K51" i="96" s="1"/>
  <c r="G23" i="96"/>
  <c r="G51" i="96" s="1"/>
  <c r="F23" i="96"/>
  <c r="F51" i="96" s="1"/>
  <c r="J22" i="96"/>
  <c r="E22" i="96"/>
  <c r="J21" i="96"/>
  <c r="E21" i="96"/>
  <c r="J20" i="96"/>
  <c r="E20" i="96"/>
  <c r="J19" i="96"/>
  <c r="E19" i="96"/>
  <c r="J18" i="96"/>
  <c r="E18" i="96"/>
  <c r="J17" i="96"/>
  <c r="E17" i="96"/>
  <c r="J16" i="96"/>
  <c r="E16" i="96"/>
  <c r="J15" i="96"/>
  <c r="E15" i="96"/>
  <c r="J14" i="96"/>
  <c r="E14" i="96"/>
  <c r="J13" i="96"/>
  <c r="E13" i="96"/>
  <c r="J12" i="96"/>
  <c r="E12" i="96"/>
  <c r="J11" i="96"/>
  <c r="E11" i="96"/>
  <c r="J10" i="96"/>
  <c r="E10" i="96"/>
  <c r="J9" i="96"/>
  <c r="E9" i="96"/>
  <c r="J8" i="96"/>
  <c r="E8" i="96"/>
  <c r="J7" i="96"/>
  <c r="E7" i="96"/>
  <c r="J6" i="96"/>
  <c r="E6" i="96"/>
  <c r="J50" i="95"/>
  <c r="E50" i="95"/>
  <c r="J49" i="95"/>
  <c r="E49" i="95"/>
  <c r="J48" i="95"/>
  <c r="E48" i="95"/>
  <c r="J47" i="95"/>
  <c r="E47" i="95"/>
  <c r="J46" i="95"/>
  <c r="E46" i="95"/>
  <c r="J45" i="95"/>
  <c r="E45" i="95"/>
  <c r="J44" i="95"/>
  <c r="E44" i="95"/>
  <c r="J43" i="95"/>
  <c r="E43" i="95"/>
  <c r="J42" i="95"/>
  <c r="E42" i="95"/>
  <c r="J41" i="95"/>
  <c r="E41" i="95"/>
  <c r="J40" i="95"/>
  <c r="E40" i="95"/>
  <c r="J39" i="95"/>
  <c r="E39" i="95"/>
  <c r="J38" i="95"/>
  <c r="E38" i="95"/>
  <c r="J37" i="95"/>
  <c r="E37" i="95"/>
  <c r="J36" i="95"/>
  <c r="E36" i="95"/>
  <c r="J35" i="95"/>
  <c r="E35" i="95"/>
  <c r="J34" i="95"/>
  <c r="E34" i="95"/>
  <c r="J33" i="95"/>
  <c r="E33" i="95"/>
  <c r="J32" i="95"/>
  <c r="E32" i="95"/>
  <c r="J31" i="95"/>
  <c r="E31" i="95"/>
  <c r="J30" i="95"/>
  <c r="E30" i="95"/>
  <c r="J29" i="95"/>
  <c r="E29" i="95"/>
  <c r="J28" i="95"/>
  <c r="E28" i="95"/>
  <c r="J27" i="95"/>
  <c r="E27" i="95"/>
  <c r="J26" i="95"/>
  <c r="E26" i="95"/>
  <c r="J25" i="95"/>
  <c r="E25" i="95"/>
  <c r="J24" i="95"/>
  <c r="E24" i="95"/>
  <c r="L23" i="95"/>
  <c r="L51" i="95" s="1"/>
  <c r="K23" i="95"/>
  <c r="K51" i="95" s="1"/>
  <c r="G23" i="95"/>
  <c r="G51" i="95" s="1"/>
  <c r="F23" i="95"/>
  <c r="F51" i="95" s="1"/>
  <c r="J22" i="95"/>
  <c r="E22" i="95"/>
  <c r="J21" i="95"/>
  <c r="E21" i="95"/>
  <c r="J20" i="95"/>
  <c r="E20" i="95"/>
  <c r="J19" i="95"/>
  <c r="E19" i="95"/>
  <c r="J18" i="95"/>
  <c r="E18" i="95"/>
  <c r="J17" i="95"/>
  <c r="E17" i="95"/>
  <c r="J16" i="95"/>
  <c r="E16" i="95"/>
  <c r="J15" i="95"/>
  <c r="E15" i="95"/>
  <c r="J14" i="95"/>
  <c r="E14" i="95"/>
  <c r="J13" i="95"/>
  <c r="E13" i="95"/>
  <c r="J12" i="95"/>
  <c r="E12" i="95"/>
  <c r="J11" i="95"/>
  <c r="E11" i="95"/>
  <c r="J10" i="95"/>
  <c r="E10" i="95"/>
  <c r="J9" i="95"/>
  <c r="E9" i="95"/>
  <c r="J8" i="95"/>
  <c r="E8" i="95"/>
  <c r="J7" i="95"/>
  <c r="E7" i="95"/>
  <c r="J6" i="95"/>
  <c r="E6" i="95"/>
  <c r="J50" i="94"/>
  <c r="E50" i="94"/>
  <c r="J49" i="94"/>
  <c r="E49" i="94"/>
  <c r="J48" i="94"/>
  <c r="E48" i="94"/>
  <c r="J47" i="94"/>
  <c r="E47" i="94"/>
  <c r="J46" i="94"/>
  <c r="E46" i="94"/>
  <c r="J45" i="94"/>
  <c r="E45" i="94"/>
  <c r="J44" i="94"/>
  <c r="E44" i="94"/>
  <c r="J43" i="94"/>
  <c r="E43" i="94"/>
  <c r="J42" i="94"/>
  <c r="E42" i="94"/>
  <c r="J41" i="94"/>
  <c r="E41" i="94"/>
  <c r="J40" i="94"/>
  <c r="E40" i="94"/>
  <c r="J39" i="94"/>
  <c r="E39" i="94"/>
  <c r="J38" i="94"/>
  <c r="E38" i="94"/>
  <c r="J37" i="94"/>
  <c r="E37" i="94"/>
  <c r="J36" i="94"/>
  <c r="E36" i="94"/>
  <c r="J35" i="94"/>
  <c r="E35" i="94"/>
  <c r="J34" i="94"/>
  <c r="E34" i="94"/>
  <c r="J33" i="94"/>
  <c r="E33" i="94"/>
  <c r="J32" i="94"/>
  <c r="E32" i="94"/>
  <c r="J31" i="94"/>
  <c r="E31" i="94"/>
  <c r="J30" i="94"/>
  <c r="E30" i="94"/>
  <c r="J29" i="94"/>
  <c r="E29" i="94"/>
  <c r="J28" i="94"/>
  <c r="E28" i="94"/>
  <c r="J27" i="94"/>
  <c r="E27" i="94"/>
  <c r="J26" i="94"/>
  <c r="E26" i="94"/>
  <c r="J25" i="94"/>
  <c r="E25" i="94"/>
  <c r="J24" i="94"/>
  <c r="E24" i="94"/>
  <c r="L23" i="94"/>
  <c r="L51" i="94" s="1"/>
  <c r="K23" i="94"/>
  <c r="K51" i="94" s="1"/>
  <c r="G23" i="94"/>
  <c r="G51" i="94" s="1"/>
  <c r="F23" i="94"/>
  <c r="F51" i="94" s="1"/>
  <c r="J22" i="94"/>
  <c r="E22" i="94"/>
  <c r="J21" i="94"/>
  <c r="E21" i="94"/>
  <c r="J20" i="94"/>
  <c r="E20" i="94"/>
  <c r="J19" i="94"/>
  <c r="E19" i="94"/>
  <c r="J18" i="94"/>
  <c r="E18" i="94"/>
  <c r="J17" i="94"/>
  <c r="E17" i="94"/>
  <c r="J16" i="94"/>
  <c r="E16" i="94"/>
  <c r="J15" i="94"/>
  <c r="E15" i="94"/>
  <c r="J14" i="94"/>
  <c r="E14" i="94"/>
  <c r="J13" i="94"/>
  <c r="E13" i="94"/>
  <c r="J12" i="94"/>
  <c r="E12" i="94"/>
  <c r="J11" i="94"/>
  <c r="E11" i="94"/>
  <c r="J10" i="94"/>
  <c r="E10" i="94"/>
  <c r="J9" i="94"/>
  <c r="E9" i="94"/>
  <c r="J8" i="94"/>
  <c r="E8" i="94"/>
  <c r="J7" i="94"/>
  <c r="E7" i="94"/>
  <c r="J6" i="94"/>
  <c r="E6" i="94"/>
  <c r="J50" i="93"/>
  <c r="E50" i="93"/>
  <c r="J49" i="93"/>
  <c r="E49" i="93"/>
  <c r="J48" i="93"/>
  <c r="E48" i="93"/>
  <c r="J47" i="93"/>
  <c r="E47" i="93"/>
  <c r="J46" i="93"/>
  <c r="E46" i="93"/>
  <c r="J45" i="93"/>
  <c r="E45" i="93"/>
  <c r="J44" i="93"/>
  <c r="E44" i="93"/>
  <c r="J43" i="93"/>
  <c r="E43" i="93"/>
  <c r="J42" i="93"/>
  <c r="E42" i="93"/>
  <c r="J41" i="93"/>
  <c r="E41" i="93"/>
  <c r="J40" i="93"/>
  <c r="E40" i="93"/>
  <c r="J39" i="93"/>
  <c r="E39" i="93"/>
  <c r="J38" i="93"/>
  <c r="E38" i="93"/>
  <c r="J37" i="93"/>
  <c r="E37" i="93"/>
  <c r="J36" i="93"/>
  <c r="E36" i="93"/>
  <c r="J35" i="93"/>
  <c r="E35" i="93"/>
  <c r="J34" i="93"/>
  <c r="E34" i="93"/>
  <c r="J33" i="93"/>
  <c r="E33" i="93"/>
  <c r="J32" i="93"/>
  <c r="E32" i="93"/>
  <c r="J31" i="93"/>
  <c r="E31" i="93"/>
  <c r="J30" i="93"/>
  <c r="E30" i="93"/>
  <c r="J29" i="93"/>
  <c r="E29" i="93"/>
  <c r="J28" i="93"/>
  <c r="E28" i="93"/>
  <c r="J27" i="93"/>
  <c r="E27" i="93"/>
  <c r="J26" i="93"/>
  <c r="E26" i="93"/>
  <c r="J25" i="93"/>
  <c r="E25" i="93"/>
  <c r="J24" i="93"/>
  <c r="E24" i="93"/>
  <c r="L23" i="93"/>
  <c r="L51" i="93" s="1"/>
  <c r="K23" i="93"/>
  <c r="G23" i="93"/>
  <c r="G51" i="93" s="1"/>
  <c r="F23" i="93"/>
  <c r="J22" i="93"/>
  <c r="E22" i="93"/>
  <c r="J21" i="93"/>
  <c r="E21" i="93"/>
  <c r="J20" i="93"/>
  <c r="E20" i="93"/>
  <c r="J19" i="93"/>
  <c r="E19" i="93"/>
  <c r="J18" i="93"/>
  <c r="E18" i="93"/>
  <c r="J17" i="93"/>
  <c r="E17" i="93"/>
  <c r="J16" i="93"/>
  <c r="E16" i="93"/>
  <c r="J15" i="93"/>
  <c r="E15" i="93"/>
  <c r="J14" i="93"/>
  <c r="E14" i="93"/>
  <c r="J13" i="93"/>
  <c r="E13" i="93"/>
  <c r="J12" i="93"/>
  <c r="E12" i="93"/>
  <c r="J11" i="93"/>
  <c r="E11" i="93"/>
  <c r="J10" i="93"/>
  <c r="E10" i="93"/>
  <c r="J9" i="93"/>
  <c r="E9" i="93"/>
  <c r="J8" i="93"/>
  <c r="E8" i="93"/>
  <c r="J7" i="93"/>
  <c r="E7" i="93"/>
  <c r="J6" i="93"/>
  <c r="E6" i="93"/>
  <c r="J50" i="92"/>
  <c r="E50" i="92"/>
  <c r="J49" i="92"/>
  <c r="E49" i="92"/>
  <c r="J48" i="92"/>
  <c r="E48" i="92"/>
  <c r="J47" i="92"/>
  <c r="E47" i="92"/>
  <c r="J46" i="92"/>
  <c r="E46" i="92"/>
  <c r="J45" i="92"/>
  <c r="E45" i="92"/>
  <c r="J44" i="92"/>
  <c r="E44" i="92"/>
  <c r="J43" i="92"/>
  <c r="E43" i="92"/>
  <c r="J42" i="92"/>
  <c r="E42" i="92"/>
  <c r="J41" i="92"/>
  <c r="E41" i="92"/>
  <c r="J40" i="92"/>
  <c r="E40" i="92"/>
  <c r="J39" i="92"/>
  <c r="E39" i="92"/>
  <c r="J38" i="92"/>
  <c r="E38" i="92"/>
  <c r="J37" i="92"/>
  <c r="E37" i="92"/>
  <c r="J36" i="92"/>
  <c r="E36" i="92"/>
  <c r="J35" i="92"/>
  <c r="E35" i="92"/>
  <c r="J34" i="92"/>
  <c r="E34" i="92"/>
  <c r="J33" i="92"/>
  <c r="E33" i="92"/>
  <c r="J32" i="92"/>
  <c r="E32" i="92"/>
  <c r="J31" i="92"/>
  <c r="E31" i="92"/>
  <c r="J30" i="92"/>
  <c r="E30" i="92"/>
  <c r="J29" i="92"/>
  <c r="E29" i="92"/>
  <c r="J28" i="92"/>
  <c r="E28" i="92"/>
  <c r="J27" i="92"/>
  <c r="E27" i="92"/>
  <c r="J26" i="92"/>
  <c r="E26" i="92"/>
  <c r="J25" i="92"/>
  <c r="E25" i="92"/>
  <c r="J24" i="92"/>
  <c r="E24" i="92"/>
  <c r="L23" i="92"/>
  <c r="L51" i="92" s="1"/>
  <c r="K23" i="92"/>
  <c r="K51" i="92" s="1"/>
  <c r="G23" i="92"/>
  <c r="G51" i="92" s="1"/>
  <c r="F23" i="92"/>
  <c r="F51" i="92" s="1"/>
  <c r="J22" i="92"/>
  <c r="E22" i="92"/>
  <c r="J21" i="92"/>
  <c r="E21" i="92"/>
  <c r="J20" i="92"/>
  <c r="E20" i="92"/>
  <c r="J19" i="92"/>
  <c r="E19" i="92"/>
  <c r="J18" i="92"/>
  <c r="E18" i="92"/>
  <c r="J17" i="92"/>
  <c r="E17" i="92"/>
  <c r="J16" i="92"/>
  <c r="E16" i="92"/>
  <c r="J15" i="92"/>
  <c r="E15" i="92"/>
  <c r="J14" i="92"/>
  <c r="E14" i="92"/>
  <c r="J13" i="92"/>
  <c r="E13" i="92"/>
  <c r="J12" i="92"/>
  <c r="E12" i="92"/>
  <c r="J11" i="92"/>
  <c r="E11" i="92"/>
  <c r="J10" i="92"/>
  <c r="E10" i="92"/>
  <c r="J9" i="92"/>
  <c r="E9" i="92"/>
  <c r="J8" i="92"/>
  <c r="E8" i="92"/>
  <c r="J7" i="92"/>
  <c r="E7" i="92"/>
  <c r="J6" i="92"/>
  <c r="E6" i="92"/>
  <c r="J50" i="91"/>
  <c r="E50" i="91"/>
  <c r="J49" i="91"/>
  <c r="E49" i="91"/>
  <c r="J48" i="91"/>
  <c r="E48" i="91"/>
  <c r="J47" i="91"/>
  <c r="E47" i="91"/>
  <c r="J46" i="91"/>
  <c r="E46" i="91"/>
  <c r="J45" i="91"/>
  <c r="E45" i="91"/>
  <c r="J44" i="91"/>
  <c r="E44" i="91"/>
  <c r="J43" i="91"/>
  <c r="E43" i="91"/>
  <c r="J42" i="91"/>
  <c r="E42" i="91"/>
  <c r="J41" i="91"/>
  <c r="E41" i="91"/>
  <c r="J40" i="91"/>
  <c r="E40" i="91"/>
  <c r="J39" i="91"/>
  <c r="E39" i="91"/>
  <c r="J38" i="91"/>
  <c r="E38" i="91"/>
  <c r="J37" i="91"/>
  <c r="E37" i="91"/>
  <c r="J36" i="91"/>
  <c r="E36" i="91"/>
  <c r="J35" i="91"/>
  <c r="E35" i="91"/>
  <c r="J34" i="91"/>
  <c r="E34" i="91"/>
  <c r="J33" i="91"/>
  <c r="E33" i="91"/>
  <c r="J32" i="91"/>
  <c r="E32" i="91"/>
  <c r="J31" i="91"/>
  <c r="E31" i="91"/>
  <c r="J30" i="91"/>
  <c r="E30" i="91"/>
  <c r="J29" i="91"/>
  <c r="E29" i="91"/>
  <c r="J28" i="91"/>
  <c r="E28" i="91"/>
  <c r="J27" i="91"/>
  <c r="E27" i="91"/>
  <c r="J26" i="91"/>
  <c r="E26" i="91"/>
  <c r="J25" i="91"/>
  <c r="E25" i="91"/>
  <c r="J24" i="91"/>
  <c r="E24" i="91"/>
  <c r="L23" i="91"/>
  <c r="L51" i="91" s="1"/>
  <c r="K23" i="91"/>
  <c r="K51" i="91" s="1"/>
  <c r="G23" i="91"/>
  <c r="G51" i="91" s="1"/>
  <c r="F23" i="91"/>
  <c r="F51" i="91" s="1"/>
  <c r="J22" i="91"/>
  <c r="E22" i="91"/>
  <c r="J21" i="91"/>
  <c r="E21" i="91"/>
  <c r="J20" i="91"/>
  <c r="E20" i="91"/>
  <c r="J19" i="91"/>
  <c r="E19" i="91"/>
  <c r="J18" i="91"/>
  <c r="E18" i="91"/>
  <c r="J17" i="91"/>
  <c r="E17" i="91"/>
  <c r="J16" i="91"/>
  <c r="E16" i="91"/>
  <c r="J15" i="91"/>
  <c r="E15" i="91"/>
  <c r="J14" i="91"/>
  <c r="E14" i="91"/>
  <c r="J13" i="91"/>
  <c r="E13" i="91"/>
  <c r="J12" i="91"/>
  <c r="E12" i="91"/>
  <c r="J11" i="91"/>
  <c r="E11" i="91"/>
  <c r="J10" i="91"/>
  <c r="E10" i="91"/>
  <c r="J9" i="91"/>
  <c r="E9" i="91"/>
  <c r="J8" i="91"/>
  <c r="E8" i="91"/>
  <c r="J7" i="91"/>
  <c r="E7" i="91"/>
  <c r="J6" i="91"/>
  <c r="E6" i="91"/>
  <c r="E51" i="96" l="1"/>
  <c r="J23" i="96"/>
  <c r="E23" i="93"/>
  <c r="J23" i="94"/>
  <c r="J23" i="97"/>
  <c r="E51" i="95"/>
  <c r="J23" i="95"/>
  <c r="E51" i="97"/>
  <c r="E51" i="94"/>
  <c r="E51" i="98"/>
  <c r="J23" i="98"/>
  <c r="E23" i="99"/>
  <c r="J23" i="91"/>
  <c r="J23" i="93"/>
  <c r="J23" i="99"/>
  <c r="E23" i="94"/>
  <c r="E23" i="95"/>
  <c r="E23" i="96"/>
  <c r="E23" i="97"/>
  <c r="E23" i="98"/>
  <c r="E23" i="91"/>
  <c r="E51" i="91"/>
  <c r="F51" i="99"/>
  <c r="E51" i="99" s="1"/>
  <c r="K51" i="99"/>
  <c r="J51" i="99" s="1"/>
  <c r="J51" i="98"/>
  <c r="J51" i="97"/>
  <c r="J51" i="96"/>
  <c r="J51" i="95"/>
  <c r="J51" i="94"/>
  <c r="F51" i="93"/>
  <c r="E51" i="93" s="1"/>
  <c r="K51" i="93"/>
  <c r="J51" i="93" s="1"/>
  <c r="E51" i="92"/>
  <c r="J51" i="92"/>
  <c r="E23" i="92"/>
  <c r="J23" i="92"/>
  <c r="J51" i="91"/>
  <c r="J50" i="90"/>
  <c r="E50" i="90"/>
  <c r="J49" i="90"/>
  <c r="E49" i="90"/>
  <c r="J48" i="90"/>
  <c r="E48" i="90"/>
  <c r="J47" i="90"/>
  <c r="E47" i="90"/>
  <c r="J46" i="90"/>
  <c r="E46" i="90"/>
  <c r="J45" i="90"/>
  <c r="E45" i="90"/>
  <c r="J44" i="90"/>
  <c r="E44" i="90"/>
  <c r="J43" i="90"/>
  <c r="E43" i="90"/>
  <c r="J42" i="90"/>
  <c r="E42" i="90"/>
  <c r="J41" i="90"/>
  <c r="E41" i="90"/>
  <c r="J40" i="90"/>
  <c r="E40" i="90"/>
  <c r="J39" i="90"/>
  <c r="E39" i="90"/>
  <c r="J38" i="90"/>
  <c r="E38" i="90"/>
  <c r="J37" i="90"/>
  <c r="E37" i="90"/>
  <c r="J36" i="90"/>
  <c r="E36" i="90"/>
  <c r="J35" i="90"/>
  <c r="E35" i="90"/>
  <c r="J34" i="90"/>
  <c r="E34" i="90"/>
  <c r="J33" i="90"/>
  <c r="E33" i="90"/>
  <c r="J32" i="90"/>
  <c r="E32" i="90"/>
  <c r="J31" i="90"/>
  <c r="E31" i="90"/>
  <c r="J30" i="90"/>
  <c r="E30" i="90"/>
  <c r="J29" i="90"/>
  <c r="E29" i="90"/>
  <c r="J28" i="90"/>
  <c r="E28" i="90"/>
  <c r="J27" i="90"/>
  <c r="E27" i="90"/>
  <c r="J26" i="90"/>
  <c r="E26" i="90"/>
  <c r="J25" i="90"/>
  <c r="E25" i="90"/>
  <c r="J24" i="90"/>
  <c r="E24" i="90"/>
  <c r="L23" i="90"/>
  <c r="L51" i="90" s="1"/>
  <c r="K23" i="90"/>
  <c r="G23" i="90"/>
  <c r="G51" i="90" s="1"/>
  <c r="F23" i="90"/>
  <c r="J22" i="90"/>
  <c r="E22" i="90"/>
  <c r="J21" i="90"/>
  <c r="E21" i="90"/>
  <c r="J20" i="90"/>
  <c r="E20" i="90"/>
  <c r="J19" i="90"/>
  <c r="E19" i="90"/>
  <c r="J18" i="90"/>
  <c r="E18" i="90"/>
  <c r="J17" i="90"/>
  <c r="E17" i="90"/>
  <c r="J16" i="90"/>
  <c r="E16" i="90"/>
  <c r="J15" i="90"/>
  <c r="E15" i="90"/>
  <c r="J14" i="90"/>
  <c r="E14" i="90"/>
  <c r="J13" i="90"/>
  <c r="E13" i="90"/>
  <c r="J12" i="90"/>
  <c r="E12" i="90"/>
  <c r="J11" i="90"/>
  <c r="E11" i="90"/>
  <c r="J10" i="90"/>
  <c r="E10" i="90"/>
  <c r="J9" i="90"/>
  <c r="E9" i="90"/>
  <c r="J8" i="90"/>
  <c r="E8" i="90"/>
  <c r="J7" i="90"/>
  <c r="E7" i="90"/>
  <c r="J6" i="90"/>
  <c r="E6" i="90"/>
  <c r="J50" i="89"/>
  <c r="E50" i="89"/>
  <c r="J49" i="89"/>
  <c r="E49" i="89"/>
  <c r="J48" i="89"/>
  <c r="E48" i="89"/>
  <c r="J47" i="89"/>
  <c r="E47" i="89"/>
  <c r="J46" i="89"/>
  <c r="E46" i="89"/>
  <c r="J45" i="89"/>
  <c r="E45" i="89"/>
  <c r="J44" i="89"/>
  <c r="E44" i="89"/>
  <c r="J43" i="89"/>
  <c r="E43" i="89"/>
  <c r="J42" i="89"/>
  <c r="E42" i="89"/>
  <c r="J41" i="89"/>
  <c r="E41" i="89"/>
  <c r="J40" i="89"/>
  <c r="E40" i="89"/>
  <c r="J39" i="89"/>
  <c r="E39" i="89"/>
  <c r="J38" i="89"/>
  <c r="E38" i="89"/>
  <c r="J37" i="89"/>
  <c r="E37" i="89"/>
  <c r="J36" i="89"/>
  <c r="E36" i="89"/>
  <c r="J35" i="89"/>
  <c r="E35" i="89"/>
  <c r="J34" i="89"/>
  <c r="E34" i="89"/>
  <c r="J33" i="89"/>
  <c r="E33" i="89"/>
  <c r="J32" i="89"/>
  <c r="E32" i="89"/>
  <c r="J31" i="89"/>
  <c r="E31" i="89"/>
  <c r="J30" i="89"/>
  <c r="E30" i="89"/>
  <c r="J29" i="89"/>
  <c r="E29" i="89"/>
  <c r="J28" i="89"/>
  <c r="E28" i="89"/>
  <c r="J27" i="89"/>
  <c r="E27" i="89"/>
  <c r="J26" i="89"/>
  <c r="E26" i="89"/>
  <c r="J25" i="89"/>
  <c r="E25" i="89"/>
  <c r="J24" i="89"/>
  <c r="E24" i="89"/>
  <c r="L23" i="89"/>
  <c r="L51" i="89" s="1"/>
  <c r="K23" i="89"/>
  <c r="K51" i="89" s="1"/>
  <c r="G23" i="89"/>
  <c r="G51" i="89" s="1"/>
  <c r="F23" i="89"/>
  <c r="F51" i="89" s="1"/>
  <c r="J22" i="89"/>
  <c r="E22" i="89"/>
  <c r="J21" i="89"/>
  <c r="E21" i="89"/>
  <c r="J20" i="89"/>
  <c r="E20" i="89"/>
  <c r="J19" i="89"/>
  <c r="E19" i="89"/>
  <c r="J18" i="89"/>
  <c r="E18" i="89"/>
  <c r="J17" i="89"/>
  <c r="E17" i="89"/>
  <c r="J16" i="89"/>
  <c r="E16" i="89"/>
  <c r="J15" i="89"/>
  <c r="E15" i="89"/>
  <c r="J14" i="89"/>
  <c r="E14" i="89"/>
  <c r="J13" i="89"/>
  <c r="E13" i="89"/>
  <c r="J12" i="89"/>
  <c r="E12" i="89"/>
  <c r="J11" i="89"/>
  <c r="E11" i="89"/>
  <c r="J10" i="89"/>
  <c r="E10" i="89"/>
  <c r="J9" i="89"/>
  <c r="E9" i="89"/>
  <c r="J8" i="89"/>
  <c r="E8" i="89"/>
  <c r="J7" i="89"/>
  <c r="E7" i="89"/>
  <c r="J6" i="89"/>
  <c r="E6" i="89"/>
  <c r="J50" i="88"/>
  <c r="E50" i="88"/>
  <c r="J49" i="88"/>
  <c r="E49" i="88"/>
  <c r="J48" i="88"/>
  <c r="E48" i="88"/>
  <c r="J47" i="88"/>
  <c r="E47" i="88"/>
  <c r="J46" i="88"/>
  <c r="E46" i="88"/>
  <c r="J45" i="88"/>
  <c r="E45" i="88"/>
  <c r="J44" i="88"/>
  <c r="E44" i="88"/>
  <c r="J43" i="88"/>
  <c r="E43" i="88"/>
  <c r="J42" i="88"/>
  <c r="E42" i="88"/>
  <c r="J41" i="88"/>
  <c r="E41" i="88"/>
  <c r="J40" i="88"/>
  <c r="E40" i="88"/>
  <c r="J39" i="88"/>
  <c r="E39" i="88"/>
  <c r="J38" i="88"/>
  <c r="E38" i="88"/>
  <c r="J37" i="88"/>
  <c r="E37" i="88"/>
  <c r="J36" i="88"/>
  <c r="E36" i="88"/>
  <c r="J35" i="88"/>
  <c r="E35" i="88"/>
  <c r="J34" i="88"/>
  <c r="E34" i="88"/>
  <c r="J33" i="88"/>
  <c r="E33" i="88"/>
  <c r="J32" i="88"/>
  <c r="E32" i="88"/>
  <c r="J31" i="88"/>
  <c r="E31" i="88"/>
  <c r="J30" i="88"/>
  <c r="E30" i="88"/>
  <c r="J29" i="88"/>
  <c r="E29" i="88"/>
  <c r="J28" i="88"/>
  <c r="E28" i="88"/>
  <c r="J27" i="88"/>
  <c r="E27" i="88"/>
  <c r="J26" i="88"/>
  <c r="E26" i="88"/>
  <c r="J25" i="88"/>
  <c r="E25" i="88"/>
  <c r="J24" i="88"/>
  <c r="E24" i="88"/>
  <c r="L23" i="88"/>
  <c r="L51" i="88" s="1"/>
  <c r="K23" i="88"/>
  <c r="G23" i="88"/>
  <c r="G51" i="88" s="1"/>
  <c r="F23" i="88"/>
  <c r="J22" i="88"/>
  <c r="E22" i="88"/>
  <c r="J21" i="88"/>
  <c r="E21" i="88"/>
  <c r="J20" i="88"/>
  <c r="E20" i="88"/>
  <c r="J19" i="88"/>
  <c r="E19" i="88"/>
  <c r="J18" i="88"/>
  <c r="E18" i="88"/>
  <c r="J17" i="88"/>
  <c r="E17" i="88"/>
  <c r="J16" i="88"/>
  <c r="E16" i="88"/>
  <c r="J15" i="88"/>
  <c r="E15" i="88"/>
  <c r="J14" i="88"/>
  <c r="E14" i="88"/>
  <c r="J13" i="88"/>
  <c r="E13" i="88"/>
  <c r="J12" i="88"/>
  <c r="E12" i="88"/>
  <c r="J11" i="88"/>
  <c r="E11" i="88"/>
  <c r="J10" i="88"/>
  <c r="E10" i="88"/>
  <c r="J9" i="88"/>
  <c r="E9" i="88"/>
  <c r="J8" i="88"/>
  <c r="E8" i="88"/>
  <c r="J7" i="88"/>
  <c r="E7" i="88"/>
  <c r="J6" i="88"/>
  <c r="E6" i="88"/>
  <c r="J50" i="87"/>
  <c r="E50" i="87"/>
  <c r="J49" i="87"/>
  <c r="E49" i="87"/>
  <c r="J48" i="87"/>
  <c r="E48" i="87"/>
  <c r="J47" i="87"/>
  <c r="E47" i="87"/>
  <c r="J46" i="87"/>
  <c r="E46" i="87"/>
  <c r="J45" i="87"/>
  <c r="E45" i="87"/>
  <c r="J44" i="87"/>
  <c r="E44" i="87"/>
  <c r="J43" i="87"/>
  <c r="E43" i="87"/>
  <c r="J42" i="87"/>
  <c r="E42" i="87"/>
  <c r="J41" i="87"/>
  <c r="E41" i="87"/>
  <c r="J40" i="87"/>
  <c r="E40" i="87"/>
  <c r="J39" i="87"/>
  <c r="E39" i="87"/>
  <c r="J38" i="87"/>
  <c r="E38" i="87"/>
  <c r="J37" i="87"/>
  <c r="E37" i="87"/>
  <c r="J36" i="87"/>
  <c r="E36" i="87"/>
  <c r="J35" i="87"/>
  <c r="E35" i="87"/>
  <c r="J34" i="87"/>
  <c r="E34" i="87"/>
  <c r="J33" i="87"/>
  <c r="E33" i="87"/>
  <c r="J32" i="87"/>
  <c r="E32" i="87"/>
  <c r="J31" i="87"/>
  <c r="E31" i="87"/>
  <c r="J30" i="87"/>
  <c r="E30" i="87"/>
  <c r="J29" i="87"/>
  <c r="E29" i="87"/>
  <c r="J28" i="87"/>
  <c r="E28" i="87"/>
  <c r="J27" i="87"/>
  <c r="E27" i="87"/>
  <c r="J26" i="87"/>
  <c r="E26" i="87"/>
  <c r="J25" i="87"/>
  <c r="E25" i="87"/>
  <c r="J24" i="87"/>
  <c r="E24" i="87"/>
  <c r="L23" i="87"/>
  <c r="L51" i="87" s="1"/>
  <c r="K23" i="87"/>
  <c r="K51" i="87" s="1"/>
  <c r="G23" i="87"/>
  <c r="G51" i="87" s="1"/>
  <c r="F23" i="87"/>
  <c r="F51" i="87" s="1"/>
  <c r="J22" i="87"/>
  <c r="E22" i="87"/>
  <c r="J21" i="87"/>
  <c r="E21" i="87"/>
  <c r="J20" i="87"/>
  <c r="E20" i="87"/>
  <c r="J19" i="87"/>
  <c r="E19" i="87"/>
  <c r="J18" i="87"/>
  <c r="E18" i="87"/>
  <c r="J17" i="87"/>
  <c r="E17" i="87"/>
  <c r="J16" i="87"/>
  <c r="E16" i="87"/>
  <c r="J15" i="87"/>
  <c r="E15" i="87"/>
  <c r="J14" i="87"/>
  <c r="E14" i="87"/>
  <c r="J13" i="87"/>
  <c r="E13" i="87"/>
  <c r="J12" i="87"/>
  <c r="E12" i="87"/>
  <c r="J11" i="87"/>
  <c r="E11" i="87"/>
  <c r="J10" i="87"/>
  <c r="E10" i="87"/>
  <c r="J9" i="87"/>
  <c r="E9" i="87"/>
  <c r="J8" i="87"/>
  <c r="E8" i="87"/>
  <c r="J7" i="87"/>
  <c r="E7" i="87"/>
  <c r="J6" i="87"/>
  <c r="E6" i="87"/>
  <c r="J50" i="86"/>
  <c r="E50" i="86"/>
  <c r="J49" i="86"/>
  <c r="E49" i="86"/>
  <c r="J48" i="86"/>
  <c r="E48" i="86"/>
  <c r="J47" i="86"/>
  <c r="E47" i="86"/>
  <c r="J46" i="86"/>
  <c r="E46" i="86"/>
  <c r="J45" i="86"/>
  <c r="E45" i="86"/>
  <c r="J44" i="86"/>
  <c r="E44" i="86"/>
  <c r="J43" i="86"/>
  <c r="E43" i="86"/>
  <c r="J42" i="86"/>
  <c r="E42" i="86"/>
  <c r="J41" i="86"/>
  <c r="E41" i="86"/>
  <c r="J40" i="86"/>
  <c r="E40" i="86"/>
  <c r="J39" i="86"/>
  <c r="E39" i="86"/>
  <c r="J38" i="86"/>
  <c r="E38" i="86"/>
  <c r="J37" i="86"/>
  <c r="E37" i="86"/>
  <c r="J36" i="86"/>
  <c r="E36" i="86"/>
  <c r="J35" i="86"/>
  <c r="E35" i="86"/>
  <c r="J34" i="86"/>
  <c r="E34" i="86"/>
  <c r="J33" i="86"/>
  <c r="E33" i="86"/>
  <c r="J32" i="86"/>
  <c r="E32" i="86"/>
  <c r="J31" i="86"/>
  <c r="E31" i="86"/>
  <c r="J30" i="86"/>
  <c r="E30" i="86"/>
  <c r="J29" i="86"/>
  <c r="E29" i="86"/>
  <c r="J28" i="86"/>
  <c r="E28" i="86"/>
  <c r="J27" i="86"/>
  <c r="E27" i="86"/>
  <c r="J26" i="86"/>
  <c r="E26" i="86"/>
  <c r="J25" i="86"/>
  <c r="E25" i="86"/>
  <c r="J24" i="86"/>
  <c r="E24" i="86"/>
  <c r="L23" i="86"/>
  <c r="L51" i="86" s="1"/>
  <c r="K23" i="86"/>
  <c r="K51" i="86" s="1"/>
  <c r="G23" i="86"/>
  <c r="G51" i="86" s="1"/>
  <c r="F23" i="86"/>
  <c r="F51" i="86" s="1"/>
  <c r="J22" i="86"/>
  <c r="E22" i="86"/>
  <c r="J21" i="86"/>
  <c r="E21" i="86"/>
  <c r="J20" i="86"/>
  <c r="E20" i="86"/>
  <c r="J19" i="86"/>
  <c r="E19" i="86"/>
  <c r="J18" i="86"/>
  <c r="E18" i="86"/>
  <c r="J17" i="86"/>
  <c r="E17" i="86"/>
  <c r="J16" i="86"/>
  <c r="E16" i="86"/>
  <c r="J15" i="86"/>
  <c r="E15" i="86"/>
  <c r="J14" i="86"/>
  <c r="E14" i="86"/>
  <c r="J13" i="86"/>
  <c r="E13" i="86"/>
  <c r="J12" i="86"/>
  <c r="E12" i="86"/>
  <c r="J11" i="86"/>
  <c r="E11" i="86"/>
  <c r="J10" i="86"/>
  <c r="E10" i="86"/>
  <c r="J9" i="86"/>
  <c r="E9" i="86"/>
  <c r="J8" i="86"/>
  <c r="E8" i="86"/>
  <c r="J7" i="86"/>
  <c r="E7" i="86"/>
  <c r="J6" i="86"/>
  <c r="E6" i="86"/>
  <c r="J50" i="85"/>
  <c r="E50" i="85"/>
  <c r="J49" i="85"/>
  <c r="E49" i="85"/>
  <c r="J48" i="85"/>
  <c r="E48" i="85"/>
  <c r="J47" i="85"/>
  <c r="E47" i="85"/>
  <c r="J46" i="85"/>
  <c r="E46" i="85"/>
  <c r="J45" i="85"/>
  <c r="E45" i="85"/>
  <c r="J44" i="85"/>
  <c r="E44" i="85"/>
  <c r="J43" i="85"/>
  <c r="E43" i="85"/>
  <c r="J42" i="85"/>
  <c r="E42" i="85"/>
  <c r="J41" i="85"/>
  <c r="E41" i="85"/>
  <c r="J40" i="85"/>
  <c r="E40" i="85"/>
  <c r="J39" i="85"/>
  <c r="E39" i="85"/>
  <c r="J38" i="85"/>
  <c r="E38" i="85"/>
  <c r="J37" i="85"/>
  <c r="E37" i="85"/>
  <c r="J36" i="85"/>
  <c r="E36" i="85"/>
  <c r="J35" i="85"/>
  <c r="E35" i="85"/>
  <c r="J34" i="85"/>
  <c r="E34" i="85"/>
  <c r="J33" i="85"/>
  <c r="E33" i="85"/>
  <c r="J32" i="85"/>
  <c r="E32" i="85"/>
  <c r="J31" i="85"/>
  <c r="E31" i="85"/>
  <c r="J30" i="85"/>
  <c r="E30" i="85"/>
  <c r="J29" i="85"/>
  <c r="E29" i="85"/>
  <c r="J28" i="85"/>
  <c r="E28" i="85"/>
  <c r="J27" i="85"/>
  <c r="E27" i="85"/>
  <c r="J26" i="85"/>
  <c r="E26" i="85"/>
  <c r="J25" i="85"/>
  <c r="E25" i="85"/>
  <c r="J24" i="85"/>
  <c r="E24" i="85"/>
  <c r="L23" i="85"/>
  <c r="L51" i="85" s="1"/>
  <c r="K23" i="85"/>
  <c r="K51" i="85" s="1"/>
  <c r="G23" i="85"/>
  <c r="G51" i="85" s="1"/>
  <c r="F23" i="85"/>
  <c r="F51" i="85" s="1"/>
  <c r="J22" i="85"/>
  <c r="E22" i="85"/>
  <c r="J21" i="85"/>
  <c r="E21" i="85"/>
  <c r="J20" i="85"/>
  <c r="E20" i="85"/>
  <c r="J19" i="85"/>
  <c r="E19" i="85"/>
  <c r="J18" i="85"/>
  <c r="E18" i="85"/>
  <c r="J17" i="85"/>
  <c r="E17" i="85"/>
  <c r="J16" i="85"/>
  <c r="E16" i="85"/>
  <c r="J15" i="85"/>
  <c r="E15" i="85"/>
  <c r="J14" i="85"/>
  <c r="E14" i="85"/>
  <c r="J13" i="85"/>
  <c r="E13" i="85"/>
  <c r="J12" i="85"/>
  <c r="E12" i="85"/>
  <c r="J11" i="85"/>
  <c r="E11" i="85"/>
  <c r="J10" i="85"/>
  <c r="E10" i="85"/>
  <c r="J9" i="85"/>
  <c r="E9" i="85"/>
  <c r="J8" i="85"/>
  <c r="E8" i="85"/>
  <c r="J7" i="85"/>
  <c r="E7" i="85"/>
  <c r="J6" i="85"/>
  <c r="E6" i="85"/>
  <c r="J50" i="84"/>
  <c r="E50" i="84"/>
  <c r="J49" i="84"/>
  <c r="E49" i="84"/>
  <c r="J48" i="84"/>
  <c r="E48" i="84"/>
  <c r="J47" i="84"/>
  <c r="E47" i="84"/>
  <c r="J46" i="84"/>
  <c r="E46" i="84"/>
  <c r="J45" i="84"/>
  <c r="E45" i="84"/>
  <c r="J44" i="84"/>
  <c r="E44" i="84"/>
  <c r="J43" i="84"/>
  <c r="E43" i="84"/>
  <c r="J42" i="84"/>
  <c r="E42" i="84"/>
  <c r="J41" i="84"/>
  <c r="E41" i="84"/>
  <c r="J40" i="84"/>
  <c r="E40" i="84"/>
  <c r="J39" i="84"/>
  <c r="E39" i="84"/>
  <c r="J38" i="84"/>
  <c r="E38" i="84"/>
  <c r="J37" i="84"/>
  <c r="E37" i="84"/>
  <c r="J36" i="84"/>
  <c r="E36" i="84"/>
  <c r="J35" i="84"/>
  <c r="E35" i="84"/>
  <c r="J34" i="84"/>
  <c r="E34" i="84"/>
  <c r="J33" i="84"/>
  <c r="E33" i="84"/>
  <c r="J32" i="84"/>
  <c r="E32" i="84"/>
  <c r="J31" i="84"/>
  <c r="E31" i="84"/>
  <c r="J30" i="84"/>
  <c r="E30" i="84"/>
  <c r="J29" i="84"/>
  <c r="E29" i="84"/>
  <c r="J28" i="84"/>
  <c r="E28" i="84"/>
  <c r="J27" i="84"/>
  <c r="E27" i="84"/>
  <c r="J26" i="84"/>
  <c r="E26" i="84"/>
  <c r="J25" i="84"/>
  <c r="E25" i="84"/>
  <c r="J24" i="84"/>
  <c r="E24" i="84"/>
  <c r="L23" i="84"/>
  <c r="L51" i="84" s="1"/>
  <c r="K23" i="84"/>
  <c r="K51" i="84" s="1"/>
  <c r="G23" i="84"/>
  <c r="G51" i="84" s="1"/>
  <c r="F23" i="84"/>
  <c r="F51" i="84" s="1"/>
  <c r="J22" i="84"/>
  <c r="E22" i="84"/>
  <c r="J21" i="84"/>
  <c r="E21" i="84"/>
  <c r="J20" i="84"/>
  <c r="E20" i="84"/>
  <c r="J19" i="84"/>
  <c r="E19" i="84"/>
  <c r="J18" i="84"/>
  <c r="E18" i="84"/>
  <c r="J17" i="84"/>
  <c r="E17" i="84"/>
  <c r="J16" i="84"/>
  <c r="E16" i="84"/>
  <c r="J15" i="84"/>
  <c r="E15" i="84"/>
  <c r="J14" i="84"/>
  <c r="E14" i="84"/>
  <c r="J13" i="84"/>
  <c r="E13" i="84"/>
  <c r="J12" i="84"/>
  <c r="E12" i="84"/>
  <c r="J11" i="84"/>
  <c r="E11" i="84"/>
  <c r="J10" i="84"/>
  <c r="E10" i="84"/>
  <c r="J9" i="84"/>
  <c r="E9" i="84"/>
  <c r="J8" i="84"/>
  <c r="E8" i="84"/>
  <c r="J7" i="84"/>
  <c r="E7" i="84"/>
  <c r="J6" i="84"/>
  <c r="E6" i="84"/>
  <c r="J50" i="83"/>
  <c r="E50" i="83"/>
  <c r="J49" i="83"/>
  <c r="E49" i="83"/>
  <c r="J48" i="83"/>
  <c r="E48" i="83"/>
  <c r="J47" i="83"/>
  <c r="E47" i="83"/>
  <c r="J46" i="83"/>
  <c r="E46" i="83"/>
  <c r="J45" i="83"/>
  <c r="E45" i="83"/>
  <c r="J44" i="83"/>
  <c r="E44" i="83"/>
  <c r="J43" i="83"/>
  <c r="E43" i="83"/>
  <c r="J42" i="83"/>
  <c r="E42" i="83"/>
  <c r="J41" i="83"/>
  <c r="E41" i="83"/>
  <c r="J40" i="83"/>
  <c r="E40" i="83"/>
  <c r="J39" i="83"/>
  <c r="E39" i="83"/>
  <c r="J38" i="83"/>
  <c r="E38" i="83"/>
  <c r="J37" i="83"/>
  <c r="E37" i="83"/>
  <c r="J36" i="83"/>
  <c r="E36" i="83"/>
  <c r="J35" i="83"/>
  <c r="E35" i="83"/>
  <c r="J34" i="83"/>
  <c r="J33" i="83"/>
  <c r="E33" i="83"/>
  <c r="J32" i="83"/>
  <c r="E32" i="83"/>
  <c r="J31" i="83"/>
  <c r="E31" i="83"/>
  <c r="J30" i="83"/>
  <c r="E30" i="83"/>
  <c r="J29" i="83"/>
  <c r="E29" i="83"/>
  <c r="J28" i="83"/>
  <c r="E28" i="83"/>
  <c r="J27" i="83"/>
  <c r="E27" i="83"/>
  <c r="J26" i="83"/>
  <c r="E26" i="83"/>
  <c r="J25" i="83"/>
  <c r="E25" i="83"/>
  <c r="J24" i="83"/>
  <c r="E24" i="83"/>
  <c r="L23" i="83"/>
  <c r="L51" i="83" s="1"/>
  <c r="K23" i="83"/>
  <c r="G23" i="83"/>
  <c r="G51" i="83" s="1"/>
  <c r="F23" i="83"/>
  <c r="J22" i="83"/>
  <c r="E22" i="83"/>
  <c r="J21" i="83"/>
  <c r="E21" i="83"/>
  <c r="J20" i="83"/>
  <c r="E20" i="83"/>
  <c r="J19" i="83"/>
  <c r="E19" i="83"/>
  <c r="J18" i="83"/>
  <c r="E18" i="83"/>
  <c r="J17" i="83"/>
  <c r="E17" i="83"/>
  <c r="J16" i="83"/>
  <c r="E16" i="83"/>
  <c r="J15" i="83"/>
  <c r="E15" i="83"/>
  <c r="J14" i="83"/>
  <c r="E14" i="83"/>
  <c r="J13" i="83"/>
  <c r="E13" i="83"/>
  <c r="J12" i="83"/>
  <c r="E12" i="83"/>
  <c r="J11" i="83"/>
  <c r="E11" i="83"/>
  <c r="J10" i="83"/>
  <c r="E10" i="83"/>
  <c r="J9" i="83"/>
  <c r="E9" i="83"/>
  <c r="J8" i="83"/>
  <c r="E8" i="83"/>
  <c r="J7" i="83"/>
  <c r="E7" i="83"/>
  <c r="J6" i="83"/>
  <c r="E6" i="83"/>
  <c r="J50" i="82"/>
  <c r="E50" i="82"/>
  <c r="J49" i="82"/>
  <c r="E49" i="82"/>
  <c r="J48" i="82"/>
  <c r="E48" i="82"/>
  <c r="J47" i="82"/>
  <c r="E47" i="82"/>
  <c r="J46" i="82"/>
  <c r="E46" i="82"/>
  <c r="J45" i="82"/>
  <c r="E45" i="82"/>
  <c r="J44" i="82"/>
  <c r="E44" i="82"/>
  <c r="J43" i="82"/>
  <c r="E43" i="82"/>
  <c r="J42" i="82"/>
  <c r="E42" i="82"/>
  <c r="J41" i="82"/>
  <c r="E41" i="82"/>
  <c r="J40" i="82"/>
  <c r="E40" i="82"/>
  <c r="J39" i="82"/>
  <c r="E39" i="82"/>
  <c r="J38" i="82"/>
  <c r="E38" i="82"/>
  <c r="J37" i="82"/>
  <c r="E37" i="82"/>
  <c r="J36" i="82"/>
  <c r="E36" i="82"/>
  <c r="J35" i="82"/>
  <c r="E35" i="82"/>
  <c r="J34" i="82"/>
  <c r="E34" i="82"/>
  <c r="J33" i="82"/>
  <c r="E33" i="82"/>
  <c r="J32" i="82"/>
  <c r="E32" i="82"/>
  <c r="J31" i="82"/>
  <c r="E31" i="82"/>
  <c r="J30" i="82"/>
  <c r="E30" i="82"/>
  <c r="J29" i="82"/>
  <c r="E29" i="82"/>
  <c r="J28" i="82"/>
  <c r="E28" i="82"/>
  <c r="J27" i="82"/>
  <c r="E27" i="82"/>
  <c r="J26" i="82"/>
  <c r="E26" i="82"/>
  <c r="J25" i="82"/>
  <c r="E25" i="82"/>
  <c r="J24" i="82"/>
  <c r="E24" i="82"/>
  <c r="L23" i="82"/>
  <c r="L51" i="82" s="1"/>
  <c r="K23" i="82"/>
  <c r="K51" i="82" s="1"/>
  <c r="G23" i="82"/>
  <c r="G51" i="82" s="1"/>
  <c r="F23" i="82"/>
  <c r="F51" i="82" s="1"/>
  <c r="J22" i="82"/>
  <c r="E22" i="82"/>
  <c r="J21" i="82"/>
  <c r="E21" i="82"/>
  <c r="J20" i="82"/>
  <c r="E20" i="82"/>
  <c r="J19" i="82"/>
  <c r="E19" i="82"/>
  <c r="J18" i="82"/>
  <c r="E18" i="82"/>
  <c r="J17" i="82"/>
  <c r="E17" i="82"/>
  <c r="J16" i="82"/>
  <c r="E16" i="82"/>
  <c r="J15" i="82"/>
  <c r="E15" i="82"/>
  <c r="J14" i="82"/>
  <c r="E14" i="82"/>
  <c r="J13" i="82"/>
  <c r="E13" i="82"/>
  <c r="J12" i="82"/>
  <c r="E12" i="82"/>
  <c r="J11" i="82"/>
  <c r="E11" i="82"/>
  <c r="J10" i="82"/>
  <c r="E10" i="82"/>
  <c r="J9" i="82"/>
  <c r="E9" i="82"/>
  <c r="J8" i="82"/>
  <c r="E8" i="82"/>
  <c r="J7" i="82"/>
  <c r="E7" i="82"/>
  <c r="J6" i="82"/>
  <c r="E6" i="82"/>
  <c r="J23" i="87" l="1"/>
  <c r="E23" i="88"/>
  <c r="E51" i="84"/>
  <c r="J23" i="84"/>
  <c r="E51" i="86"/>
  <c r="J23" i="86"/>
  <c r="J23" i="89"/>
  <c r="E23" i="90"/>
  <c r="J23" i="85"/>
  <c r="E51" i="82"/>
  <c r="E23" i="83"/>
  <c r="J23" i="82"/>
  <c r="J23" i="83"/>
  <c r="J23" i="88"/>
  <c r="J23" i="90"/>
  <c r="E51" i="89"/>
  <c r="E51" i="85"/>
  <c r="E51" i="87"/>
  <c r="E23" i="82"/>
  <c r="E23" i="84"/>
  <c r="E23" i="85"/>
  <c r="E23" i="86"/>
  <c r="E23" i="87"/>
  <c r="E23" i="89"/>
  <c r="F51" i="90"/>
  <c r="E51" i="90" s="1"/>
  <c r="K51" i="90"/>
  <c r="J51" i="90" s="1"/>
  <c r="J51" i="89"/>
  <c r="F51" i="88"/>
  <c r="E51" i="88" s="1"/>
  <c r="K51" i="88"/>
  <c r="J51" i="88" s="1"/>
  <c r="J51" i="87"/>
  <c r="J51" i="86"/>
  <c r="J51" i="85"/>
  <c r="J51" i="84"/>
  <c r="F51" i="83"/>
  <c r="E51" i="83" s="1"/>
  <c r="K51" i="83"/>
  <c r="J51" i="83" s="1"/>
  <c r="J51" i="82"/>
  <c r="L50" i="51"/>
  <c r="K50" i="51"/>
  <c r="L49" i="51"/>
  <c r="K49" i="51"/>
  <c r="L48" i="51"/>
  <c r="K48" i="51"/>
  <c r="L47" i="51"/>
  <c r="K47" i="51"/>
  <c r="L46" i="51"/>
  <c r="K46" i="51"/>
  <c r="L45" i="51"/>
  <c r="K45" i="51"/>
  <c r="L44" i="51"/>
  <c r="K44" i="51"/>
  <c r="L43" i="51"/>
  <c r="K43" i="51"/>
  <c r="L42" i="51"/>
  <c r="K42" i="51"/>
  <c r="L41" i="51"/>
  <c r="K41" i="51"/>
  <c r="L40" i="51"/>
  <c r="K40" i="51"/>
  <c r="L39" i="51"/>
  <c r="K39" i="51"/>
  <c r="L38" i="51"/>
  <c r="K38" i="51"/>
  <c r="L37" i="51"/>
  <c r="K37" i="51"/>
  <c r="L36" i="51"/>
  <c r="K36" i="51"/>
  <c r="L35" i="51"/>
  <c r="K35" i="51"/>
  <c r="L34" i="51"/>
  <c r="K34" i="51"/>
  <c r="L33" i="51"/>
  <c r="K33" i="51"/>
  <c r="L32" i="51"/>
  <c r="K32" i="51"/>
  <c r="L31" i="51"/>
  <c r="K31" i="51"/>
  <c r="L30" i="51"/>
  <c r="K30" i="51"/>
  <c r="L29" i="51"/>
  <c r="K29" i="51"/>
  <c r="L28" i="51"/>
  <c r="K28" i="51"/>
  <c r="L27" i="51"/>
  <c r="K27" i="51"/>
  <c r="L26" i="51"/>
  <c r="K26" i="51"/>
  <c r="L25" i="51"/>
  <c r="K25" i="51"/>
  <c r="L24" i="51"/>
  <c r="K24" i="51"/>
  <c r="L22" i="51"/>
  <c r="K22" i="51"/>
  <c r="L21" i="51"/>
  <c r="K21" i="51"/>
  <c r="L20" i="51"/>
  <c r="K20" i="51"/>
  <c r="L19" i="51"/>
  <c r="K19" i="51"/>
  <c r="L18" i="51"/>
  <c r="K18" i="51"/>
  <c r="L17" i="51"/>
  <c r="K17" i="51"/>
  <c r="L16" i="51"/>
  <c r="K16" i="51"/>
  <c r="L15" i="51"/>
  <c r="K15" i="51"/>
  <c r="L14" i="51"/>
  <c r="K14" i="51"/>
  <c r="L13" i="51"/>
  <c r="K13" i="51"/>
  <c r="L12" i="51"/>
  <c r="K12" i="51"/>
  <c r="L11" i="51"/>
  <c r="K11" i="51"/>
  <c r="L10" i="51"/>
  <c r="K10" i="51"/>
  <c r="L9" i="51"/>
  <c r="K9" i="51"/>
  <c r="L8" i="51"/>
  <c r="K8" i="51"/>
  <c r="L7" i="51"/>
  <c r="K7" i="51"/>
  <c r="L6" i="51"/>
  <c r="K6" i="51"/>
  <c r="K23" i="42" l="1"/>
  <c r="L59" i="51" l="1"/>
  <c r="K59" i="51"/>
  <c r="J58" i="51"/>
  <c r="J57" i="51"/>
  <c r="J56" i="51"/>
  <c r="J55" i="51"/>
  <c r="J45" i="51"/>
  <c r="J44" i="51"/>
  <c r="J42" i="51"/>
  <c r="J41" i="51"/>
  <c r="J40" i="51"/>
  <c r="J37" i="51"/>
  <c r="J36" i="51"/>
  <c r="J35" i="51"/>
  <c r="J33" i="51"/>
  <c r="J32" i="51"/>
  <c r="J31" i="51"/>
  <c r="J29" i="51"/>
  <c r="J28" i="51"/>
  <c r="J27" i="51"/>
  <c r="J25" i="51"/>
  <c r="J24" i="51"/>
  <c r="J22" i="51"/>
  <c r="J21" i="51"/>
  <c r="J19" i="51"/>
  <c r="J18" i="51"/>
  <c r="J17" i="51"/>
  <c r="J15" i="51"/>
  <c r="J14" i="51"/>
  <c r="J13" i="51"/>
  <c r="J11" i="51"/>
  <c r="J10" i="51"/>
  <c r="J9" i="51"/>
  <c r="J7" i="51"/>
  <c r="J6" i="51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L23" i="15"/>
  <c r="L51" i="15" s="1"/>
  <c r="K23" i="15"/>
  <c r="K51" i="15" s="1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L23" i="34"/>
  <c r="L51" i="34" s="1"/>
  <c r="K23" i="34"/>
  <c r="K51" i="34" s="1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L23" i="17"/>
  <c r="L51" i="17" s="1"/>
  <c r="K23" i="17"/>
  <c r="K51" i="17" s="1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0" i="49"/>
  <c r="J49" i="49"/>
  <c r="J48" i="49"/>
  <c r="J47" i="49"/>
  <c r="J46" i="49"/>
  <c r="J45" i="49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L23" i="49"/>
  <c r="L51" i="49" s="1"/>
  <c r="K23" i="49"/>
  <c r="K51" i="49" s="1"/>
  <c r="J22" i="49"/>
  <c r="J21" i="49"/>
  <c r="J20" i="49"/>
  <c r="J19" i="49"/>
  <c r="J18" i="49"/>
  <c r="J17" i="49"/>
  <c r="J16" i="49"/>
  <c r="J15" i="49"/>
  <c r="J14" i="49"/>
  <c r="J13" i="49"/>
  <c r="J12" i="49"/>
  <c r="J11" i="49"/>
  <c r="J10" i="49"/>
  <c r="J9" i="49"/>
  <c r="J8" i="49"/>
  <c r="J7" i="49"/>
  <c r="J6" i="49"/>
  <c r="J50" i="79"/>
  <c r="J49" i="79"/>
  <c r="J48" i="79"/>
  <c r="J47" i="79"/>
  <c r="J46" i="79"/>
  <c r="J45" i="79"/>
  <c r="J44" i="79"/>
  <c r="J43" i="79"/>
  <c r="J42" i="79"/>
  <c r="J41" i="79"/>
  <c r="J40" i="79"/>
  <c r="J39" i="79"/>
  <c r="J38" i="79"/>
  <c r="J37" i="79"/>
  <c r="J36" i="79"/>
  <c r="J35" i="79"/>
  <c r="J34" i="79"/>
  <c r="J33" i="79"/>
  <c r="J32" i="79"/>
  <c r="J31" i="79"/>
  <c r="J30" i="79"/>
  <c r="J29" i="79"/>
  <c r="J28" i="79"/>
  <c r="J27" i="79"/>
  <c r="J26" i="79"/>
  <c r="J25" i="79"/>
  <c r="J24" i="79"/>
  <c r="L23" i="79"/>
  <c r="L51" i="79" s="1"/>
  <c r="K23" i="79"/>
  <c r="K51" i="79" s="1"/>
  <c r="J22" i="79"/>
  <c r="J21" i="79"/>
  <c r="J20" i="79"/>
  <c r="J19" i="79"/>
  <c r="J18" i="79"/>
  <c r="J17" i="79"/>
  <c r="J16" i="79"/>
  <c r="J15" i="79"/>
  <c r="J14" i="79"/>
  <c r="J13" i="79"/>
  <c r="J12" i="79"/>
  <c r="J11" i="79"/>
  <c r="J10" i="79"/>
  <c r="J9" i="79"/>
  <c r="J8" i="79"/>
  <c r="J7" i="79"/>
  <c r="J6" i="79"/>
  <c r="J50" i="57"/>
  <c r="J49" i="57"/>
  <c r="J48" i="57"/>
  <c r="J47" i="57"/>
  <c r="J46" i="57"/>
  <c r="J45" i="57"/>
  <c r="J44" i="57"/>
  <c r="J43" i="57"/>
  <c r="J42" i="57"/>
  <c r="J41" i="57"/>
  <c r="J40" i="57"/>
  <c r="J39" i="57"/>
  <c r="J38" i="57"/>
  <c r="J37" i="57"/>
  <c r="J36" i="57"/>
  <c r="J35" i="57"/>
  <c r="J34" i="57"/>
  <c r="J33" i="57"/>
  <c r="J32" i="57"/>
  <c r="J31" i="57"/>
  <c r="J30" i="57"/>
  <c r="J29" i="57"/>
  <c r="J28" i="57"/>
  <c r="J27" i="57"/>
  <c r="J26" i="57"/>
  <c r="J25" i="57"/>
  <c r="J24" i="57"/>
  <c r="L23" i="57"/>
  <c r="L51" i="57" s="1"/>
  <c r="K23" i="57"/>
  <c r="K51" i="57" s="1"/>
  <c r="J22" i="57"/>
  <c r="J21" i="57"/>
  <c r="J20" i="57"/>
  <c r="J19" i="57"/>
  <c r="J18" i="57"/>
  <c r="J17" i="57"/>
  <c r="J16" i="57"/>
  <c r="J15" i="57"/>
  <c r="J14" i="57"/>
  <c r="J13" i="57"/>
  <c r="J12" i="57"/>
  <c r="J11" i="57"/>
  <c r="J10" i="57"/>
  <c r="J9" i="57"/>
  <c r="J8" i="57"/>
  <c r="J7" i="57"/>
  <c r="J6" i="57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L23" i="20"/>
  <c r="L51" i="20" s="1"/>
  <c r="K23" i="20"/>
  <c r="K51" i="20" s="1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J6" i="20"/>
  <c r="J50" i="55"/>
  <c r="J49" i="55"/>
  <c r="J48" i="55"/>
  <c r="J47" i="55"/>
  <c r="J46" i="55"/>
  <c r="J45" i="55"/>
  <c r="J44" i="55"/>
  <c r="J43" i="55"/>
  <c r="J42" i="55"/>
  <c r="J41" i="55"/>
  <c r="J40" i="55"/>
  <c r="J39" i="55"/>
  <c r="J38" i="55"/>
  <c r="J37" i="55"/>
  <c r="J36" i="55"/>
  <c r="J35" i="55"/>
  <c r="J34" i="55"/>
  <c r="J33" i="55"/>
  <c r="J32" i="55"/>
  <c r="J31" i="55"/>
  <c r="J30" i="55"/>
  <c r="J29" i="55"/>
  <c r="J28" i="55"/>
  <c r="J27" i="55"/>
  <c r="J26" i="55"/>
  <c r="J25" i="55"/>
  <c r="J24" i="55"/>
  <c r="L23" i="55"/>
  <c r="L51" i="55" s="1"/>
  <c r="K23" i="55"/>
  <c r="K51" i="55" s="1"/>
  <c r="J22" i="55"/>
  <c r="J21" i="55"/>
  <c r="J20" i="55"/>
  <c r="J19" i="55"/>
  <c r="J18" i="55"/>
  <c r="J17" i="55"/>
  <c r="J16" i="55"/>
  <c r="J15" i="55"/>
  <c r="J14" i="55"/>
  <c r="J13" i="55"/>
  <c r="J12" i="55"/>
  <c r="J11" i="55"/>
  <c r="J10" i="55"/>
  <c r="J9" i="55"/>
  <c r="J8" i="55"/>
  <c r="J7" i="55"/>
  <c r="J6" i="55"/>
  <c r="J50" i="38"/>
  <c r="J49" i="38"/>
  <c r="J48" i="38"/>
  <c r="J47" i="38"/>
  <c r="J46" i="38"/>
  <c r="J45" i="38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L23" i="38"/>
  <c r="L51" i="38" s="1"/>
  <c r="K23" i="38"/>
  <c r="K51" i="38" s="1"/>
  <c r="J22" i="38"/>
  <c r="J21" i="38"/>
  <c r="J20" i="38"/>
  <c r="J19" i="38"/>
  <c r="J18" i="38"/>
  <c r="J17" i="38"/>
  <c r="J16" i="38"/>
  <c r="J15" i="38"/>
  <c r="J14" i="38"/>
  <c r="J13" i="38"/>
  <c r="J12" i="38"/>
  <c r="J11" i="38"/>
  <c r="J10" i="38"/>
  <c r="J9" i="38"/>
  <c r="J8" i="38"/>
  <c r="J7" i="38"/>
  <c r="J6" i="38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L23" i="32"/>
  <c r="L51" i="32" s="1"/>
  <c r="K23" i="32"/>
  <c r="K51" i="32" s="1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L23" i="23"/>
  <c r="L51" i="23" s="1"/>
  <c r="K23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J7" i="23"/>
  <c r="J6" i="23"/>
  <c r="J50" i="61"/>
  <c r="J49" i="61"/>
  <c r="J48" i="61"/>
  <c r="J47" i="61"/>
  <c r="J46" i="61"/>
  <c r="J45" i="61"/>
  <c r="J44" i="61"/>
  <c r="J43" i="61"/>
  <c r="J42" i="61"/>
  <c r="J41" i="61"/>
  <c r="J40" i="61"/>
  <c r="J39" i="61"/>
  <c r="J38" i="61"/>
  <c r="J37" i="61"/>
  <c r="J36" i="61"/>
  <c r="J35" i="61"/>
  <c r="J34" i="61"/>
  <c r="J33" i="61"/>
  <c r="J32" i="61"/>
  <c r="J31" i="61"/>
  <c r="J30" i="61"/>
  <c r="J29" i="61"/>
  <c r="J28" i="61"/>
  <c r="J27" i="61"/>
  <c r="J26" i="61"/>
  <c r="J25" i="61"/>
  <c r="J24" i="61"/>
  <c r="L23" i="61"/>
  <c r="L51" i="61" s="1"/>
  <c r="K23" i="61"/>
  <c r="K51" i="61" s="1"/>
  <c r="J23" i="61"/>
  <c r="J22" i="61"/>
  <c r="J21" i="61"/>
  <c r="J20" i="61"/>
  <c r="J19" i="61"/>
  <c r="J18" i="61"/>
  <c r="J17" i="61"/>
  <c r="J16" i="61"/>
  <c r="J15" i="61"/>
  <c r="J14" i="61"/>
  <c r="J13" i="61"/>
  <c r="J12" i="61"/>
  <c r="J11" i="61"/>
  <c r="J10" i="61"/>
  <c r="J9" i="61"/>
  <c r="J8" i="61"/>
  <c r="J7" i="61"/>
  <c r="J6" i="61"/>
  <c r="J50" i="62"/>
  <c r="J49" i="62"/>
  <c r="J48" i="62"/>
  <c r="J47" i="62"/>
  <c r="J46" i="62"/>
  <c r="J45" i="62"/>
  <c r="J44" i="62"/>
  <c r="J43" i="62"/>
  <c r="J42" i="62"/>
  <c r="J41" i="62"/>
  <c r="J40" i="62"/>
  <c r="J39" i="62"/>
  <c r="J38" i="62"/>
  <c r="J37" i="62"/>
  <c r="J36" i="62"/>
  <c r="J35" i="62"/>
  <c r="J34" i="62"/>
  <c r="J33" i="62"/>
  <c r="J32" i="62"/>
  <c r="J31" i="62"/>
  <c r="J30" i="62"/>
  <c r="J29" i="62"/>
  <c r="J28" i="62"/>
  <c r="J27" i="62"/>
  <c r="J26" i="62"/>
  <c r="J25" i="62"/>
  <c r="J24" i="62"/>
  <c r="L23" i="62"/>
  <c r="L51" i="62" s="1"/>
  <c r="K23" i="62"/>
  <c r="K51" i="62" s="1"/>
  <c r="J51" i="62" s="1"/>
  <c r="J22" i="62"/>
  <c r="J21" i="62"/>
  <c r="J20" i="62"/>
  <c r="J19" i="62"/>
  <c r="J18" i="62"/>
  <c r="J17" i="62"/>
  <c r="J16" i="62"/>
  <c r="J15" i="62"/>
  <c r="J14" i="62"/>
  <c r="J13" i="62"/>
  <c r="J12" i="62"/>
  <c r="J11" i="62"/>
  <c r="J10" i="62"/>
  <c r="J9" i="62"/>
  <c r="J8" i="62"/>
  <c r="J7" i="62"/>
  <c r="J6" i="62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L23" i="25"/>
  <c r="L51" i="25" s="1"/>
  <c r="K23" i="25"/>
  <c r="K51" i="25" s="1"/>
  <c r="J51" i="25" s="1"/>
  <c r="J22" i="25"/>
  <c r="J21" i="25"/>
  <c r="J20" i="25"/>
  <c r="J19" i="25"/>
  <c r="J18" i="25"/>
  <c r="J17" i="25"/>
  <c r="J16" i="25"/>
  <c r="J15" i="25"/>
  <c r="J14" i="25"/>
  <c r="J13" i="25"/>
  <c r="J12" i="25"/>
  <c r="J11" i="25"/>
  <c r="J10" i="25"/>
  <c r="J9" i="25"/>
  <c r="J8" i="25"/>
  <c r="J7" i="25"/>
  <c r="J6" i="25"/>
  <c r="J50" i="30"/>
  <c r="J49" i="30"/>
  <c r="J48" i="30"/>
  <c r="J47" i="30"/>
  <c r="J46" i="30"/>
  <c r="J45" i="30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L23" i="30"/>
  <c r="L51" i="30" s="1"/>
  <c r="K23" i="30"/>
  <c r="K51" i="30" s="1"/>
  <c r="J51" i="30" s="1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0" i="42"/>
  <c r="J49" i="42"/>
  <c r="J48" i="42"/>
  <c r="J47" i="42"/>
  <c r="J46" i="42"/>
  <c r="J45" i="42"/>
  <c r="J44" i="42"/>
  <c r="J43" i="42"/>
  <c r="J42" i="42"/>
  <c r="J41" i="42"/>
  <c r="J40" i="42"/>
  <c r="J39" i="42"/>
  <c r="J38" i="42"/>
  <c r="J37" i="42"/>
  <c r="J36" i="42"/>
  <c r="J35" i="42"/>
  <c r="J34" i="42"/>
  <c r="J33" i="42"/>
  <c r="J32" i="42"/>
  <c r="J31" i="42"/>
  <c r="J30" i="42"/>
  <c r="J29" i="42"/>
  <c r="J28" i="42"/>
  <c r="J27" i="42"/>
  <c r="J26" i="42"/>
  <c r="J25" i="42"/>
  <c r="J24" i="42"/>
  <c r="L23" i="42"/>
  <c r="L51" i="42" s="1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8" i="42"/>
  <c r="J7" i="42"/>
  <c r="J6" i="42"/>
  <c r="J50" i="63"/>
  <c r="J49" i="63"/>
  <c r="J48" i="63"/>
  <c r="J47" i="63"/>
  <c r="J46" i="63"/>
  <c r="J45" i="63"/>
  <c r="J44" i="63"/>
  <c r="J43" i="63"/>
  <c r="J42" i="63"/>
  <c r="J41" i="63"/>
  <c r="J40" i="63"/>
  <c r="J39" i="63"/>
  <c r="J38" i="63"/>
  <c r="J37" i="63"/>
  <c r="J36" i="63"/>
  <c r="J35" i="63"/>
  <c r="J34" i="63"/>
  <c r="J33" i="63"/>
  <c r="J32" i="63"/>
  <c r="J31" i="63"/>
  <c r="J30" i="63"/>
  <c r="J29" i="63"/>
  <c r="J28" i="63"/>
  <c r="J27" i="63"/>
  <c r="J26" i="63"/>
  <c r="J25" i="63"/>
  <c r="J24" i="63"/>
  <c r="L23" i="63"/>
  <c r="L51" i="63" s="1"/>
  <c r="K23" i="63"/>
  <c r="K51" i="63" s="1"/>
  <c r="J22" i="63"/>
  <c r="J21" i="63"/>
  <c r="J20" i="63"/>
  <c r="J19" i="63"/>
  <c r="J18" i="63"/>
  <c r="J17" i="63"/>
  <c r="J16" i="63"/>
  <c r="J15" i="63"/>
  <c r="J14" i="63"/>
  <c r="J13" i="63"/>
  <c r="J12" i="63"/>
  <c r="J11" i="63"/>
  <c r="J10" i="63"/>
  <c r="J9" i="63"/>
  <c r="J8" i="63"/>
  <c r="J7" i="63"/>
  <c r="J6" i="63"/>
  <c r="J50" i="35"/>
  <c r="J49" i="35"/>
  <c r="J48" i="35"/>
  <c r="J47" i="35"/>
  <c r="J46" i="35"/>
  <c r="J45" i="35"/>
  <c r="J44" i="35"/>
  <c r="J43" i="35"/>
  <c r="J42" i="35"/>
  <c r="J41" i="35"/>
  <c r="J40" i="35"/>
  <c r="J39" i="35"/>
  <c r="J38" i="35"/>
  <c r="J37" i="35"/>
  <c r="J36" i="35"/>
  <c r="J35" i="35"/>
  <c r="J34" i="35"/>
  <c r="J33" i="35"/>
  <c r="J32" i="35"/>
  <c r="J31" i="35"/>
  <c r="J30" i="35"/>
  <c r="J29" i="35"/>
  <c r="J28" i="35"/>
  <c r="J27" i="35"/>
  <c r="J26" i="35"/>
  <c r="J25" i="35"/>
  <c r="J24" i="35"/>
  <c r="L23" i="35"/>
  <c r="L51" i="35" s="1"/>
  <c r="K23" i="35"/>
  <c r="K51" i="35" s="1"/>
  <c r="J23" i="35"/>
  <c r="J22" i="35"/>
  <c r="J21" i="35"/>
  <c r="J20" i="35"/>
  <c r="J19" i="35"/>
  <c r="J18" i="35"/>
  <c r="J17" i="35"/>
  <c r="J16" i="35"/>
  <c r="J15" i="35"/>
  <c r="J14" i="35"/>
  <c r="J13" i="35"/>
  <c r="J12" i="35"/>
  <c r="J11" i="35"/>
  <c r="J10" i="35"/>
  <c r="J9" i="35"/>
  <c r="J8" i="35"/>
  <c r="J7" i="35"/>
  <c r="J6" i="35"/>
  <c r="J50" i="66"/>
  <c r="J49" i="66"/>
  <c r="J48" i="66"/>
  <c r="J47" i="66"/>
  <c r="J46" i="66"/>
  <c r="J45" i="66"/>
  <c r="J44" i="66"/>
  <c r="J43" i="66"/>
  <c r="J42" i="66"/>
  <c r="J41" i="66"/>
  <c r="J40" i="66"/>
  <c r="J39" i="66"/>
  <c r="J38" i="66"/>
  <c r="J37" i="66"/>
  <c r="J36" i="66"/>
  <c r="J35" i="66"/>
  <c r="J34" i="66"/>
  <c r="J33" i="66"/>
  <c r="J32" i="66"/>
  <c r="J31" i="66"/>
  <c r="J30" i="66"/>
  <c r="J29" i="66"/>
  <c r="J28" i="66"/>
  <c r="J27" i="66"/>
  <c r="J26" i="66"/>
  <c r="J25" i="66"/>
  <c r="J24" i="66"/>
  <c r="L23" i="66"/>
  <c r="L51" i="66" s="1"/>
  <c r="K23" i="66"/>
  <c r="J23" i="66" s="1"/>
  <c r="J22" i="66"/>
  <c r="J21" i="66"/>
  <c r="J20" i="66"/>
  <c r="J19" i="66"/>
  <c r="J18" i="66"/>
  <c r="J17" i="66"/>
  <c r="J16" i="66"/>
  <c r="J15" i="66"/>
  <c r="J14" i="66"/>
  <c r="J13" i="66"/>
  <c r="J12" i="66"/>
  <c r="J11" i="66"/>
  <c r="J10" i="66"/>
  <c r="J9" i="66"/>
  <c r="J8" i="66"/>
  <c r="J7" i="66"/>
  <c r="J6" i="66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L23" i="13"/>
  <c r="L51" i="13" s="1"/>
  <c r="K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0" i="27"/>
  <c r="J49" i="27"/>
  <c r="J48" i="27"/>
  <c r="J47" i="27"/>
  <c r="J46" i="27"/>
  <c r="J45" i="27"/>
  <c r="J44" i="27"/>
  <c r="J43" i="27"/>
  <c r="J42" i="27"/>
  <c r="J41" i="27"/>
  <c r="J40" i="27"/>
  <c r="J39" i="27"/>
  <c r="J38" i="27"/>
  <c r="J37" i="27"/>
  <c r="J36" i="27"/>
  <c r="J35" i="27"/>
  <c r="J34" i="27"/>
  <c r="J33" i="27"/>
  <c r="J32" i="27"/>
  <c r="J31" i="27"/>
  <c r="J30" i="27"/>
  <c r="J29" i="27"/>
  <c r="J28" i="27"/>
  <c r="J27" i="27"/>
  <c r="J26" i="27"/>
  <c r="J25" i="27"/>
  <c r="J24" i="27"/>
  <c r="L23" i="27"/>
  <c r="L51" i="27" s="1"/>
  <c r="K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J50" i="67"/>
  <c r="J49" i="67"/>
  <c r="J48" i="67"/>
  <c r="J47" i="67"/>
  <c r="J46" i="67"/>
  <c r="J45" i="67"/>
  <c r="J44" i="67"/>
  <c r="J43" i="67"/>
  <c r="J42" i="67"/>
  <c r="J41" i="67"/>
  <c r="J40" i="67"/>
  <c r="J39" i="67"/>
  <c r="J38" i="67"/>
  <c r="J37" i="67"/>
  <c r="J36" i="67"/>
  <c r="J35" i="67"/>
  <c r="J34" i="67"/>
  <c r="J33" i="67"/>
  <c r="J32" i="67"/>
  <c r="J31" i="67"/>
  <c r="J30" i="67"/>
  <c r="J29" i="67"/>
  <c r="J28" i="67"/>
  <c r="J27" i="67"/>
  <c r="J26" i="67"/>
  <c r="J25" i="67"/>
  <c r="J24" i="67"/>
  <c r="L23" i="67"/>
  <c r="L51" i="67" s="1"/>
  <c r="K23" i="67"/>
  <c r="J22" i="67"/>
  <c r="J21" i="67"/>
  <c r="J20" i="67"/>
  <c r="J19" i="67"/>
  <c r="J18" i="67"/>
  <c r="J17" i="67"/>
  <c r="J16" i="67"/>
  <c r="J15" i="67"/>
  <c r="J14" i="67"/>
  <c r="J13" i="67"/>
  <c r="J12" i="67"/>
  <c r="J11" i="67"/>
  <c r="J10" i="67"/>
  <c r="J9" i="67"/>
  <c r="J8" i="67"/>
  <c r="J7" i="67"/>
  <c r="J6" i="67"/>
  <c r="J50" i="80"/>
  <c r="J49" i="80"/>
  <c r="J48" i="80"/>
  <c r="J47" i="80"/>
  <c r="J46" i="80"/>
  <c r="J45" i="80"/>
  <c r="J44" i="80"/>
  <c r="J43" i="80"/>
  <c r="J42" i="80"/>
  <c r="J41" i="80"/>
  <c r="J40" i="80"/>
  <c r="J39" i="80"/>
  <c r="J38" i="80"/>
  <c r="J37" i="80"/>
  <c r="J36" i="80"/>
  <c r="J35" i="80"/>
  <c r="J34" i="80"/>
  <c r="J33" i="80"/>
  <c r="J32" i="80"/>
  <c r="J31" i="80"/>
  <c r="J30" i="80"/>
  <c r="J29" i="80"/>
  <c r="J28" i="80"/>
  <c r="J27" i="80"/>
  <c r="J26" i="80"/>
  <c r="J25" i="80"/>
  <c r="J24" i="80"/>
  <c r="L23" i="80"/>
  <c r="L51" i="80" s="1"/>
  <c r="K23" i="80"/>
  <c r="J22" i="80"/>
  <c r="J21" i="80"/>
  <c r="J20" i="80"/>
  <c r="J19" i="80"/>
  <c r="J18" i="80"/>
  <c r="J17" i="80"/>
  <c r="J16" i="80"/>
  <c r="J15" i="80"/>
  <c r="J14" i="80"/>
  <c r="J13" i="80"/>
  <c r="J12" i="80"/>
  <c r="J11" i="80"/>
  <c r="J10" i="80"/>
  <c r="J9" i="80"/>
  <c r="J8" i="80"/>
  <c r="J7" i="80"/>
  <c r="J6" i="80"/>
  <c r="J50" i="60"/>
  <c r="J49" i="60"/>
  <c r="J48" i="60"/>
  <c r="J47" i="60"/>
  <c r="J46" i="60"/>
  <c r="J45" i="60"/>
  <c r="J44" i="60"/>
  <c r="J43" i="60"/>
  <c r="J42" i="60"/>
  <c r="J41" i="60"/>
  <c r="J40" i="60"/>
  <c r="J39" i="60"/>
  <c r="J38" i="60"/>
  <c r="J37" i="60"/>
  <c r="J36" i="60"/>
  <c r="J35" i="60"/>
  <c r="J34" i="60"/>
  <c r="J33" i="60"/>
  <c r="J32" i="60"/>
  <c r="J31" i="60"/>
  <c r="J30" i="60"/>
  <c r="J29" i="60"/>
  <c r="J28" i="60"/>
  <c r="J27" i="60"/>
  <c r="J26" i="60"/>
  <c r="J25" i="60"/>
  <c r="J24" i="60"/>
  <c r="L23" i="60"/>
  <c r="L51" i="60" s="1"/>
  <c r="K23" i="60"/>
  <c r="J22" i="60"/>
  <c r="J21" i="60"/>
  <c r="J20" i="60"/>
  <c r="J19" i="60"/>
  <c r="J18" i="60"/>
  <c r="J17" i="60"/>
  <c r="J16" i="60"/>
  <c r="J15" i="60"/>
  <c r="J14" i="60"/>
  <c r="J13" i="60"/>
  <c r="J12" i="60"/>
  <c r="J11" i="60"/>
  <c r="J10" i="60"/>
  <c r="J9" i="60"/>
  <c r="J8" i="60"/>
  <c r="J7" i="60"/>
  <c r="J6" i="60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L23" i="26"/>
  <c r="L51" i="26" s="1"/>
  <c r="K23" i="26"/>
  <c r="J22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J9" i="26"/>
  <c r="J8" i="26"/>
  <c r="J7" i="26"/>
  <c r="J6" i="26"/>
  <c r="J50" i="70"/>
  <c r="J49" i="70"/>
  <c r="J48" i="70"/>
  <c r="J47" i="70"/>
  <c r="J46" i="70"/>
  <c r="J45" i="70"/>
  <c r="J44" i="70"/>
  <c r="J43" i="70"/>
  <c r="J42" i="70"/>
  <c r="J41" i="70"/>
  <c r="J40" i="70"/>
  <c r="J39" i="70"/>
  <c r="J38" i="70"/>
  <c r="J37" i="70"/>
  <c r="J36" i="70"/>
  <c r="J35" i="70"/>
  <c r="J34" i="70"/>
  <c r="J33" i="70"/>
  <c r="J32" i="70"/>
  <c r="J31" i="70"/>
  <c r="J30" i="70"/>
  <c r="J29" i="70"/>
  <c r="J28" i="70"/>
  <c r="J27" i="70"/>
  <c r="J26" i="70"/>
  <c r="J25" i="70"/>
  <c r="J24" i="70"/>
  <c r="L23" i="70"/>
  <c r="L51" i="70" s="1"/>
  <c r="K23" i="70"/>
  <c r="J22" i="70"/>
  <c r="J21" i="70"/>
  <c r="J20" i="70"/>
  <c r="J19" i="70"/>
  <c r="J18" i="70"/>
  <c r="J17" i="70"/>
  <c r="J16" i="70"/>
  <c r="J15" i="70"/>
  <c r="J14" i="70"/>
  <c r="J13" i="70"/>
  <c r="J12" i="70"/>
  <c r="J11" i="70"/>
  <c r="J10" i="70"/>
  <c r="J9" i="70"/>
  <c r="J8" i="70"/>
  <c r="J7" i="70"/>
  <c r="J6" i="70"/>
  <c r="J50" i="68"/>
  <c r="J49" i="68"/>
  <c r="J48" i="68"/>
  <c r="J47" i="68"/>
  <c r="J46" i="68"/>
  <c r="J45" i="68"/>
  <c r="J44" i="68"/>
  <c r="J43" i="68"/>
  <c r="J42" i="68"/>
  <c r="J41" i="68"/>
  <c r="J40" i="68"/>
  <c r="J39" i="68"/>
  <c r="J38" i="68"/>
  <c r="J37" i="68"/>
  <c r="J36" i="68"/>
  <c r="J35" i="68"/>
  <c r="J34" i="68"/>
  <c r="J33" i="68"/>
  <c r="J32" i="68"/>
  <c r="J31" i="68"/>
  <c r="J30" i="68"/>
  <c r="J29" i="68"/>
  <c r="J28" i="68"/>
  <c r="J27" i="68"/>
  <c r="J26" i="68"/>
  <c r="J25" i="68"/>
  <c r="J24" i="68"/>
  <c r="L23" i="68"/>
  <c r="L51" i="68" s="1"/>
  <c r="K23" i="68"/>
  <c r="J22" i="68"/>
  <c r="J21" i="68"/>
  <c r="J20" i="68"/>
  <c r="J19" i="68"/>
  <c r="J18" i="68"/>
  <c r="J17" i="68"/>
  <c r="J16" i="68"/>
  <c r="J15" i="68"/>
  <c r="J14" i="68"/>
  <c r="J13" i="68"/>
  <c r="J12" i="68"/>
  <c r="J11" i="68"/>
  <c r="J10" i="68"/>
  <c r="J9" i="68"/>
  <c r="J8" i="68"/>
  <c r="J7" i="68"/>
  <c r="J6" i="68"/>
  <c r="J50" i="18"/>
  <c r="J49" i="18"/>
  <c r="J48" i="18"/>
  <c r="J47" i="18"/>
  <c r="J46" i="18"/>
  <c r="J45" i="1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L23" i="18"/>
  <c r="L51" i="18" s="1"/>
  <c r="K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J50" i="72"/>
  <c r="J49" i="72"/>
  <c r="J48" i="72"/>
  <c r="J47" i="72"/>
  <c r="J46" i="72"/>
  <c r="J45" i="72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L23" i="72"/>
  <c r="L51" i="72" s="1"/>
  <c r="K23" i="72"/>
  <c r="J22" i="72"/>
  <c r="J21" i="72"/>
  <c r="J20" i="72"/>
  <c r="J19" i="72"/>
  <c r="J18" i="72"/>
  <c r="J17" i="72"/>
  <c r="J16" i="72"/>
  <c r="J15" i="72"/>
  <c r="J14" i="72"/>
  <c r="J13" i="72"/>
  <c r="J12" i="72"/>
  <c r="J11" i="72"/>
  <c r="J10" i="72"/>
  <c r="J9" i="72"/>
  <c r="J8" i="72"/>
  <c r="J7" i="72"/>
  <c r="J6" i="72"/>
  <c r="J50" i="51"/>
  <c r="J49" i="51"/>
  <c r="J48" i="51"/>
  <c r="J43" i="51"/>
  <c r="J39" i="51"/>
  <c r="J34" i="51"/>
  <c r="J30" i="51"/>
  <c r="J26" i="51"/>
  <c r="L23" i="51"/>
  <c r="L51" i="51" s="1"/>
  <c r="L53" i="51" s="1"/>
  <c r="J20" i="51"/>
  <c r="J16" i="51"/>
  <c r="J12" i="51"/>
  <c r="J8" i="51"/>
  <c r="J50" i="24"/>
  <c r="J49" i="24"/>
  <c r="J48" i="24"/>
  <c r="J47" i="24"/>
  <c r="J46" i="24"/>
  <c r="J45" i="24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L23" i="24"/>
  <c r="L51" i="24" s="1"/>
  <c r="K23" i="24"/>
  <c r="K51" i="24" s="1"/>
  <c r="J22" i="24"/>
  <c r="J21" i="24"/>
  <c r="J20" i="24"/>
  <c r="J19" i="24"/>
  <c r="J18" i="24"/>
  <c r="J17" i="24"/>
  <c r="J16" i="24"/>
  <c r="J15" i="24"/>
  <c r="J14" i="24"/>
  <c r="J13" i="24"/>
  <c r="J12" i="24"/>
  <c r="J11" i="24"/>
  <c r="J10" i="24"/>
  <c r="J9" i="24"/>
  <c r="J8" i="24"/>
  <c r="J7" i="24"/>
  <c r="J6" i="24"/>
  <c r="J23" i="13" l="1"/>
  <c r="J51" i="63"/>
  <c r="J23" i="24"/>
  <c r="J23" i="68"/>
  <c r="J23" i="70"/>
  <c r="J23" i="80"/>
  <c r="J23" i="63"/>
  <c r="J23" i="30"/>
  <c r="J51" i="32"/>
  <c r="J51" i="55"/>
  <c r="J23" i="18"/>
  <c r="J23" i="26"/>
  <c r="J23" i="60"/>
  <c r="J23" i="67"/>
  <c r="J51" i="79"/>
  <c r="J23" i="49"/>
  <c r="J51" i="20"/>
  <c r="J23" i="57"/>
  <c r="J23" i="34"/>
  <c r="J23" i="27"/>
  <c r="J59" i="51"/>
  <c r="J47" i="51"/>
  <c r="J51" i="17"/>
  <c r="J23" i="72"/>
  <c r="J23" i="42"/>
  <c r="J23" i="25"/>
  <c r="J23" i="62"/>
  <c r="J23" i="23"/>
  <c r="J23" i="32"/>
  <c r="J23" i="38"/>
  <c r="J23" i="55"/>
  <c r="J23" i="20"/>
  <c r="J23" i="79"/>
  <c r="J23" i="17"/>
  <c r="J23" i="15"/>
  <c r="K23" i="51"/>
  <c r="J38" i="51"/>
  <c r="J46" i="51"/>
  <c r="J51" i="38"/>
  <c r="J51" i="61"/>
  <c r="J51" i="57"/>
  <c r="J51" i="49"/>
  <c r="J51" i="34"/>
  <c r="J51" i="24"/>
  <c r="J51" i="35"/>
  <c r="K51" i="72"/>
  <c r="J51" i="72" s="1"/>
  <c r="K51" i="18"/>
  <c r="J51" i="18" s="1"/>
  <c r="K51" i="68"/>
  <c r="J51" i="68" s="1"/>
  <c r="K51" i="70"/>
  <c r="J51" i="70" s="1"/>
  <c r="K51" i="26"/>
  <c r="J51" i="26" s="1"/>
  <c r="K51" i="60"/>
  <c r="J51" i="60" s="1"/>
  <c r="K51" i="80"/>
  <c r="J51" i="80" s="1"/>
  <c r="K51" i="67"/>
  <c r="J51" i="67" s="1"/>
  <c r="K51" i="27"/>
  <c r="J51" i="27" s="1"/>
  <c r="K51" i="13"/>
  <c r="J51" i="13" s="1"/>
  <c r="K51" i="66"/>
  <c r="J51" i="66" s="1"/>
  <c r="J51" i="15"/>
  <c r="K51" i="42"/>
  <c r="J51" i="42" s="1"/>
  <c r="K51" i="23"/>
  <c r="J51" i="23" s="1"/>
  <c r="E50" i="80"/>
  <c r="E49" i="80"/>
  <c r="E48" i="80"/>
  <c r="E47" i="80"/>
  <c r="E46" i="80"/>
  <c r="E45" i="80"/>
  <c r="E44" i="80"/>
  <c r="E43" i="80"/>
  <c r="E42" i="80"/>
  <c r="E41" i="80"/>
  <c r="E40" i="80"/>
  <c r="E39" i="80"/>
  <c r="E38" i="80"/>
  <c r="E37" i="80"/>
  <c r="E36" i="80"/>
  <c r="E35" i="80"/>
  <c r="E34" i="80"/>
  <c r="E33" i="80"/>
  <c r="E32" i="80"/>
  <c r="E31" i="80"/>
  <c r="E30" i="80"/>
  <c r="E29" i="80"/>
  <c r="E28" i="80"/>
  <c r="E27" i="80"/>
  <c r="E26" i="80"/>
  <c r="E25" i="80"/>
  <c r="E24" i="80"/>
  <c r="G23" i="80"/>
  <c r="G51" i="80" s="1"/>
  <c r="F23" i="80"/>
  <c r="F51" i="80" s="1"/>
  <c r="E22" i="80"/>
  <c r="E21" i="80"/>
  <c r="E20" i="80"/>
  <c r="E19" i="80"/>
  <c r="E18" i="80"/>
  <c r="E17" i="80"/>
  <c r="E16" i="80"/>
  <c r="E15" i="80"/>
  <c r="E14" i="80"/>
  <c r="E13" i="80"/>
  <c r="E12" i="80"/>
  <c r="E11" i="80"/>
  <c r="E10" i="80"/>
  <c r="E9" i="80"/>
  <c r="E8" i="80"/>
  <c r="E7" i="80"/>
  <c r="E6" i="80"/>
  <c r="J23" i="51" l="1"/>
  <c r="K51" i="51"/>
  <c r="E51" i="80"/>
  <c r="E23" i="80"/>
  <c r="E50" i="79"/>
  <c r="E49" i="79"/>
  <c r="E48" i="79"/>
  <c r="E47" i="79"/>
  <c r="E46" i="79"/>
  <c r="E45" i="79"/>
  <c r="E44" i="79"/>
  <c r="E43" i="79"/>
  <c r="E42" i="79"/>
  <c r="E41" i="79"/>
  <c r="E40" i="79"/>
  <c r="E39" i="79"/>
  <c r="E38" i="79"/>
  <c r="E37" i="79"/>
  <c r="E36" i="79"/>
  <c r="E35" i="79"/>
  <c r="E34" i="79"/>
  <c r="E33" i="79"/>
  <c r="E32" i="79"/>
  <c r="E31" i="79"/>
  <c r="E30" i="79"/>
  <c r="E29" i="79"/>
  <c r="E28" i="79"/>
  <c r="E27" i="79"/>
  <c r="E26" i="79"/>
  <c r="E25" i="79"/>
  <c r="E24" i="79"/>
  <c r="G23" i="79"/>
  <c r="G51" i="79" s="1"/>
  <c r="F23" i="79"/>
  <c r="F51" i="79" s="1"/>
  <c r="E22" i="79"/>
  <c r="E21" i="79"/>
  <c r="E20" i="79"/>
  <c r="E19" i="79"/>
  <c r="E18" i="79"/>
  <c r="E17" i="79"/>
  <c r="E16" i="79"/>
  <c r="E15" i="79"/>
  <c r="E14" i="79"/>
  <c r="E13" i="79"/>
  <c r="E12" i="79"/>
  <c r="E11" i="79"/>
  <c r="E10" i="79"/>
  <c r="E9" i="79"/>
  <c r="E8" i="79"/>
  <c r="E7" i="79"/>
  <c r="E6" i="79"/>
  <c r="J51" i="51" l="1"/>
  <c r="J53" i="51" s="1"/>
  <c r="K53" i="51"/>
  <c r="E51" i="79"/>
  <c r="E23" i="79"/>
  <c r="E50" i="72"/>
  <c r="E49" i="72"/>
  <c r="E48" i="72"/>
  <c r="E47" i="72"/>
  <c r="E46" i="72"/>
  <c r="E45" i="72"/>
  <c r="E44" i="72"/>
  <c r="E43" i="72"/>
  <c r="E42" i="72"/>
  <c r="E41" i="72"/>
  <c r="E40" i="72"/>
  <c r="E39" i="72"/>
  <c r="E38" i="72"/>
  <c r="E37" i="72"/>
  <c r="E36" i="72"/>
  <c r="E35" i="72"/>
  <c r="E34" i="72"/>
  <c r="E33" i="72"/>
  <c r="E32" i="72"/>
  <c r="E31" i="72"/>
  <c r="E30" i="72"/>
  <c r="E29" i="72"/>
  <c r="E28" i="72"/>
  <c r="E27" i="72"/>
  <c r="E26" i="72"/>
  <c r="E25" i="72"/>
  <c r="E24" i="72"/>
  <c r="G23" i="72"/>
  <c r="G51" i="72" s="1"/>
  <c r="F23" i="72"/>
  <c r="F51" i="72" s="1"/>
  <c r="E22" i="72"/>
  <c r="E21" i="72"/>
  <c r="E20" i="72"/>
  <c r="E19" i="72"/>
  <c r="E18" i="72"/>
  <c r="E17" i="72"/>
  <c r="E16" i="72"/>
  <c r="E15" i="72"/>
  <c r="E14" i="72"/>
  <c r="E13" i="72"/>
  <c r="E12" i="72"/>
  <c r="E11" i="72"/>
  <c r="E10" i="72"/>
  <c r="E9" i="72"/>
  <c r="E8" i="72"/>
  <c r="E7" i="72"/>
  <c r="E6" i="72"/>
  <c r="E23" i="72" l="1"/>
  <c r="E51" i="72"/>
  <c r="E50" i="70"/>
  <c r="E49" i="70"/>
  <c r="E48" i="70"/>
  <c r="E47" i="70"/>
  <c r="E46" i="70"/>
  <c r="E45" i="70"/>
  <c r="E44" i="70"/>
  <c r="E43" i="70"/>
  <c r="E42" i="70"/>
  <c r="E41" i="70"/>
  <c r="E40" i="70"/>
  <c r="E39" i="70"/>
  <c r="E38" i="70"/>
  <c r="E37" i="70"/>
  <c r="E36" i="70"/>
  <c r="E35" i="70"/>
  <c r="E34" i="70"/>
  <c r="E33" i="70"/>
  <c r="E32" i="70"/>
  <c r="E31" i="70"/>
  <c r="E30" i="70"/>
  <c r="E29" i="70"/>
  <c r="E28" i="70"/>
  <c r="E27" i="70"/>
  <c r="E26" i="70"/>
  <c r="E25" i="70"/>
  <c r="E24" i="70"/>
  <c r="G23" i="70"/>
  <c r="G51" i="70" s="1"/>
  <c r="F23" i="70"/>
  <c r="F51" i="70" s="1"/>
  <c r="E22" i="70"/>
  <c r="E21" i="70"/>
  <c r="E20" i="70"/>
  <c r="E19" i="70"/>
  <c r="E18" i="70"/>
  <c r="E17" i="70"/>
  <c r="E16" i="70"/>
  <c r="E15" i="70"/>
  <c r="E14" i="70"/>
  <c r="E13" i="70"/>
  <c r="E12" i="70"/>
  <c r="E11" i="70"/>
  <c r="E10" i="70"/>
  <c r="E9" i="70"/>
  <c r="E8" i="70"/>
  <c r="E7" i="70"/>
  <c r="E6" i="70"/>
  <c r="E50" i="68"/>
  <c r="E49" i="68"/>
  <c r="E48" i="68"/>
  <c r="E47" i="68"/>
  <c r="E46" i="68"/>
  <c r="E45" i="68"/>
  <c r="E44" i="68"/>
  <c r="E43" i="68"/>
  <c r="E42" i="68"/>
  <c r="E41" i="68"/>
  <c r="E40" i="68"/>
  <c r="E39" i="68"/>
  <c r="E38" i="68"/>
  <c r="E37" i="68"/>
  <c r="E36" i="68"/>
  <c r="E35" i="68"/>
  <c r="E34" i="68"/>
  <c r="E33" i="68"/>
  <c r="E32" i="68"/>
  <c r="E31" i="68"/>
  <c r="E30" i="68"/>
  <c r="E29" i="68"/>
  <c r="E28" i="68"/>
  <c r="E27" i="68"/>
  <c r="E26" i="68"/>
  <c r="E25" i="68"/>
  <c r="E24" i="68"/>
  <c r="G23" i="68"/>
  <c r="G51" i="68" s="1"/>
  <c r="F23" i="68"/>
  <c r="F51" i="68" s="1"/>
  <c r="E22" i="68"/>
  <c r="E21" i="68"/>
  <c r="E20" i="68"/>
  <c r="E19" i="68"/>
  <c r="E18" i="68"/>
  <c r="E17" i="68"/>
  <c r="E16" i="68"/>
  <c r="E15" i="68"/>
  <c r="E14" i="68"/>
  <c r="E13" i="68"/>
  <c r="E12" i="68"/>
  <c r="E11" i="68"/>
  <c r="E10" i="68"/>
  <c r="E9" i="68"/>
  <c r="E8" i="68"/>
  <c r="E7" i="68"/>
  <c r="E6" i="68"/>
  <c r="E50" i="67"/>
  <c r="E49" i="67"/>
  <c r="E48" i="67"/>
  <c r="E47" i="67"/>
  <c r="E46" i="67"/>
  <c r="E45" i="67"/>
  <c r="E44" i="67"/>
  <c r="E43" i="67"/>
  <c r="E42" i="67"/>
  <c r="E41" i="67"/>
  <c r="E40" i="67"/>
  <c r="E39" i="67"/>
  <c r="E38" i="67"/>
  <c r="E37" i="67"/>
  <c r="E36" i="67"/>
  <c r="E35" i="67"/>
  <c r="E34" i="67"/>
  <c r="E33" i="67"/>
  <c r="E32" i="67"/>
  <c r="E31" i="67"/>
  <c r="E30" i="67"/>
  <c r="E29" i="67"/>
  <c r="E28" i="67"/>
  <c r="E27" i="67"/>
  <c r="E26" i="67"/>
  <c r="E25" i="67"/>
  <c r="E24" i="67"/>
  <c r="G23" i="67"/>
  <c r="G51" i="67" s="1"/>
  <c r="F23" i="67"/>
  <c r="F51" i="67" s="1"/>
  <c r="E22" i="67"/>
  <c r="E21" i="67"/>
  <c r="E20" i="67"/>
  <c r="E19" i="67"/>
  <c r="E18" i="67"/>
  <c r="E17" i="67"/>
  <c r="E16" i="67"/>
  <c r="E15" i="67"/>
  <c r="E14" i="67"/>
  <c r="E13" i="67"/>
  <c r="E12" i="67"/>
  <c r="E11" i="67"/>
  <c r="E10" i="67"/>
  <c r="E9" i="67"/>
  <c r="E8" i="67"/>
  <c r="E7" i="67"/>
  <c r="E6" i="67"/>
  <c r="E50" i="66"/>
  <c r="E49" i="66"/>
  <c r="E48" i="66"/>
  <c r="E47" i="66"/>
  <c r="E46" i="66"/>
  <c r="E45" i="66"/>
  <c r="E44" i="66"/>
  <c r="E43" i="66"/>
  <c r="E42" i="66"/>
  <c r="E41" i="66"/>
  <c r="E40" i="66"/>
  <c r="E39" i="66"/>
  <c r="E38" i="66"/>
  <c r="E37" i="66"/>
  <c r="E36" i="66"/>
  <c r="E35" i="66"/>
  <c r="E34" i="66"/>
  <c r="E33" i="66"/>
  <c r="E32" i="66"/>
  <c r="E31" i="66"/>
  <c r="E30" i="66"/>
  <c r="E29" i="66"/>
  <c r="E28" i="66"/>
  <c r="E27" i="66"/>
  <c r="E26" i="66"/>
  <c r="E25" i="66"/>
  <c r="E24" i="66"/>
  <c r="G23" i="66"/>
  <c r="G51" i="66" s="1"/>
  <c r="F23" i="66"/>
  <c r="F51" i="66" s="1"/>
  <c r="E22" i="66"/>
  <c r="E21" i="66"/>
  <c r="E20" i="66"/>
  <c r="E19" i="66"/>
  <c r="E18" i="66"/>
  <c r="E17" i="66"/>
  <c r="E16" i="66"/>
  <c r="E15" i="66"/>
  <c r="E14" i="66"/>
  <c r="E13" i="66"/>
  <c r="E12" i="66"/>
  <c r="E11" i="66"/>
  <c r="E10" i="66"/>
  <c r="E9" i="66"/>
  <c r="E8" i="66"/>
  <c r="E7" i="66"/>
  <c r="E6" i="66"/>
  <c r="E50" i="63"/>
  <c r="E49" i="63"/>
  <c r="E48" i="63"/>
  <c r="E47" i="63"/>
  <c r="E46" i="63"/>
  <c r="E45" i="63"/>
  <c r="E44" i="63"/>
  <c r="E43" i="63"/>
  <c r="E42" i="63"/>
  <c r="E41" i="63"/>
  <c r="E40" i="63"/>
  <c r="E39" i="63"/>
  <c r="E38" i="63"/>
  <c r="E37" i="63"/>
  <c r="E36" i="63"/>
  <c r="E35" i="63"/>
  <c r="E34" i="63"/>
  <c r="E33" i="63"/>
  <c r="E32" i="63"/>
  <c r="E31" i="63"/>
  <c r="E30" i="63"/>
  <c r="E29" i="63"/>
  <c r="E28" i="63"/>
  <c r="E27" i="63"/>
  <c r="E26" i="63"/>
  <c r="E25" i="63"/>
  <c r="E24" i="63"/>
  <c r="G23" i="63"/>
  <c r="G51" i="63" s="1"/>
  <c r="F23" i="63"/>
  <c r="F51" i="63" s="1"/>
  <c r="E22" i="63"/>
  <c r="E21" i="63"/>
  <c r="E20" i="63"/>
  <c r="E19" i="63"/>
  <c r="E18" i="63"/>
  <c r="E17" i="63"/>
  <c r="E16" i="63"/>
  <c r="E15" i="63"/>
  <c r="E14" i="63"/>
  <c r="E13" i="63"/>
  <c r="E12" i="63"/>
  <c r="E11" i="63"/>
  <c r="E10" i="63"/>
  <c r="E9" i="63"/>
  <c r="E8" i="63"/>
  <c r="E7" i="63"/>
  <c r="E6" i="63"/>
  <c r="E50" i="62"/>
  <c r="E49" i="62"/>
  <c r="E48" i="62"/>
  <c r="E47" i="62"/>
  <c r="E46" i="62"/>
  <c r="E45" i="62"/>
  <c r="E44" i="62"/>
  <c r="E43" i="62"/>
  <c r="E42" i="62"/>
  <c r="E41" i="62"/>
  <c r="E40" i="62"/>
  <c r="E39" i="62"/>
  <c r="E38" i="62"/>
  <c r="E37" i="62"/>
  <c r="E36" i="62"/>
  <c r="E35" i="62"/>
  <c r="E34" i="62"/>
  <c r="E33" i="62"/>
  <c r="E32" i="62"/>
  <c r="E31" i="62"/>
  <c r="E30" i="62"/>
  <c r="E29" i="62"/>
  <c r="E28" i="62"/>
  <c r="E27" i="62"/>
  <c r="E26" i="62"/>
  <c r="E25" i="62"/>
  <c r="E24" i="62"/>
  <c r="G23" i="62"/>
  <c r="G51" i="62" s="1"/>
  <c r="F23" i="62"/>
  <c r="F51" i="62" s="1"/>
  <c r="E22" i="62"/>
  <c r="E21" i="62"/>
  <c r="E20" i="62"/>
  <c r="E19" i="62"/>
  <c r="E18" i="62"/>
  <c r="E17" i="62"/>
  <c r="E16" i="62"/>
  <c r="E15" i="62"/>
  <c r="E14" i="62"/>
  <c r="E13" i="62"/>
  <c r="E12" i="62"/>
  <c r="E11" i="62"/>
  <c r="E10" i="62"/>
  <c r="E9" i="62"/>
  <c r="E8" i="62"/>
  <c r="E7" i="62"/>
  <c r="E6" i="62"/>
  <c r="E50" i="61"/>
  <c r="E49" i="61"/>
  <c r="E48" i="61"/>
  <c r="E47" i="61"/>
  <c r="E46" i="61"/>
  <c r="E45" i="61"/>
  <c r="E44" i="61"/>
  <c r="E43" i="61"/>
  <c r="E42" i="61"/>
  <c r="E41" i="61"/>
  <c r="E40" i="61"/>
  <c r="E39" i="61"/>
  <c r="E38" i="61"/>
  <c r="E37" i="61"/>
  <c r="E36" i="61"/>
  <c r="E35" i="61"/>
  <c r="E34" i="61"/>
  <c r="E33" i="61"/>
  <c r="E32" i="61"/>
  <c r="E31" i="61"/>
  <c r="E30" i="61"/>
  <c r="E29" i="61"/>
  <c r="E28" i="61"/>
  <c r="E27" i="61"/>
  <c r="E26" i="61"/>
  <c r="E25" i="61"/>
  <c r="E24" i="61"/>
  <c r="G23" i="61"/>
  <c r="G51" i="61" s="1"/>
  <c r="F23" i="61"/>
  <c r="F51" i="61" s="1"/>
  <c r="E22" i="61"/>
  <c r="E21" i="61"/>
  <c r="E20" i="61"/>
  <c r="E19" i="61"/>
  <c r="E18" i="61"/>
  <c r="E17" i="61"/>
  <c r="E16" i="61"/>
  <c r="E15" i="61"/>
  <c r="E14" i="61"/>
  <c r="E13" i="61"/>
  <c r="E12" i="61"/>
  <c r="E11" i="61"/>
  <c r="E10" i="61"/>
  <c r="E9" i="61"/>
  <c r="E8" i="61"/>
  <c r="E7" i="61"/>
  <c r="E6" i="61"/>
  <c r="E23" i="61" l="1"/>
  <c r="E51" i="61"/>
  <c r="E51" i="70"/>
  <c r="E23" i="70"/>
  <c r="E51" i="68"/>
  <c r="E23" i="68"/>
  <c r="E51" i="67"/>
  <c r="E23" i="67"/>
  <c r="E51" i="66"/>
  <c r="E23" i="66"/>
  <c r="E51" i="63"/>
  <c r="E23" i="63"/>
  <c r="E51" i="62"/>
  <c r="E23" i="62"/>
  <c r="E50" i="60" l="1"/>
  <c r="E49" i="60"/>
  <c r="E48" i="60"/>
  <c r="E47" i="60"/>
  <c r="E46" i="60"/>
  <c r="E45" i="60"/>
  <c r="E44" i="60"/>
  <c r="E43" i="60"/>
  <c r="E42" i="60"/>
  <c r="E41" i="60"/>
  <c r="E40" i="60"/>
  <c r="E39" i="60"/>
  <c r="E38" i="60"/>
  <c r="E37" i="60"/>
  <c r="E36" i="60"/>
  <c r="E35" i="60"/>
  <c r="E34" i="60"/>
  <c r="E33" i="60"/>
  <c r="E32" i="60"/>
  <c r="E31" i="60"/>
  <c r="E30" i="60"/>
  <c r="E29" i="60"/>
  <c r="E28" i="60"/>
  <c r="E27" i="60"/>
  <c r="E26" i="60"/>
  <c r="E25" i="60"/>
  <c r="E24" i="60"/>
  <c r="G23" i="60"/>
  <c r="G51" i="60" s="1"/>
  <c r="F23" i="60"/>
  <c r="F51" i="60" s="1"/>
  <c r="E22" i="60"/>
  <c r="E21" i="60"/>
  <c r="E20" i="60"/>
  <c r="E19" i="60"/>
  <c r="E18" i="60"/>
  <c r="E17" i="60"/>
  <c r="E16" i="60"/>
  <c r="E15" i="60"/>
  <c r="E14" i="60"/>
  <c r="E13" i="60"/>
  <c r="E12" i="60"/>
  <c r="E11" i="60"/>
  <c r="E10" i="60"/>
  <c r="E9" i="60"/>
  <c r="E8" i="60"/>
  <c r="E7" i="60"/>
  <c r="E6" i="60"/>
  <c r="E51" i="60" l="1"/>
  <c r="E23" i="60"/>
  <c r="E50" i="57" l="1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G23" i="57"/>
  <c r="G51" i="57" s="1"/>
  <c r="F23" i="57"/>
  <c r="F51" i="57" s="1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E7" i="57"/>
  <c r="E6" i="57"/>
  <c r="E51" i="57" l="1"/>
  <c r="E23" i="57"/>
  <c r="E50" i="55" l="1"/>
  <c r="E49" i="55"/>
  <c r="E48" i="55"/>
  <c r="E47" i="55"/>
  <c r="E46" i="55"/>
  <c r="E45" i="55"/>
  <c r="E44" i="55"/>
  <c r="E43" i="55"/>
  <c r="E42" i="55"/>
  <c r="E41" i="55"/>
  <c r="E40" i="55"/>
  <c r="E39" i="55"/>
  <c r="E38" i="55"/>
  <c r="E37" i="55"/>
  <c r="E36" i="55"/>
  <c r="E35" i="55"/>
  <c r="E34" i="55"/>
  <c r="E33" i="55"/>
  <c r="E32" i="55"/>
  <c r="E31" i="55"/>
  <c r="E30" i="55"/>
  <c r="E29" i="55"/>
  <c r="E28" i="55"/>
  <c r="E27" i="55"/>
  <c r="E26" i="55"/>
  <c r="E25" i="55"/>
  <c r="E24" i="55"/>
  <c r="G23" i="55"/>
  <c r="F23" i="55"/>
  <c r="F51" i="55" s="1"/>
  <c r="E22" i="55"/>
  <c r="E21" i="55"/>
  <c r="E20" i="55"/>
  <c r="E19" i="55"/>
  <c r="E18" i="55"/>
  <c r="E17" i="55"/>
  <c r="E16" i="55"/>
  <c r="E15" i="55"/>
  <c r="E14" i="55"/>
  <c r="E13" i="55"/>
  <c r="E12" i="55"/>
  <c r="E11" i="55"/>
  <c r="E10" i="55"/>
  <c r="E9" i="55"/>
  <c r="E8" i="55"/>
  <c r="E7" i="55"/>
  <c r="E6" i="55"/>
  <c r="E23" i="55" l="1"/>
  <c r="G51" i="55"/>
  <c r="E51" i="55" s="1"/>
  <c r="G23" i="27" l="1"/>
  <c r="G51" i="27" s="1"/>
  <c r="F23" i="27"/>
  <c r="F51" i="27" s="1"/>
  <c r="E51" i="27" l="1"/>
  <c r="E23" i="27"/>
  <c r="E6" i="51"/>
  <c r="H53" i="51" l="1"/>
  <c r="E50" i="49" l="1"/>
  <c r="E49" i="49"/>
  <c r="E48" i="49"/>
  <c r="E47" i="49"/>
  <c r="E46" i="49"/>
  <c r="E45" i="49"/>
  <c r="E44" i="49"/>
  <c r="E43" i="49"/>
  <c r="E42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G23" i="49"/>
  <c r="G51" i="49" s="1"/>
  <c r="F23" i="49"/>
  <c r="F51" i="49" s="1"/>
  <c r="E22" i="49"/>
  <c r="E21" i="49"/>
  <c r="E20" i="49"/>
  <c r="E19" i="49"/>
  <c r="E18" i="49"/>
  <c r="E17" i="49"/>
  <c r="E16" i="49"/>
  <c r="E15" i="49"/>
  <c r="E14" i="49"/>
  <c r="E13" i="49"/>
  <c r="E12" i="49"/>
  <c r="E11" i="49"/>
  <c r="E10" i="49"/>
  <c r="E9" i="49"/>
  <c r="E8" i="49"/>
  <c r="E7" i="49"/>
  <c r="E6" i="49"/>
  <c r="E51" i="49" l="1"/>
  <c r="E23" i="49"/>
  <c r="G51" i="42" l="1"/>
  <c r="F51" i="42"/>
  <c r="E51" i="42" l="1"/>
  <c r="F23" i="51" l="1"/>
  <c r="G23" i="51"/>
  <c r="G51" i="51" s="1"/>
  <c r="G53" i="51" s="1"/>
  <c r="F51" i="51" l="1"/>
  <c r="E23" i="51"/>
  <c r="G51" i="38"/>
  <c r="F51" i="38"/>
  <c r="E51" i="38" l="1"/>
  <c r="F53" i="51"/>
  <c r="E51" i="51"/>
  <c r="E53" i="51" s="1"/>
  <c r="E50" i="35" l="1"/>
  <c r="E49" i="35"/>
  <c r="E48" i="35"/>
  <c r="E47" i="35"/>
  <c r="E46" i="35"/>
  <c r="E45" i="35"/>
  <c r="E44" i="35"/>
  <c r="E43" i="35"/>
  <c r="E42" i="35"/>
  <c r="E41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G23" i="35"/>
  <c r="G51" i="35" s="1"/>
  <c r="F23" i="35"/>
  <c r="F51" i="35" s="1"/>
  <c r="E22" i="35"/>
  <c r="E21" i="35"/>
  <c r="E20" i="35"/>
  <c r="E19" i="35"/>
  <c r="E18" i="35"/>
  <c r="E17" i="35"/>
  <c r="E16" i="35"/>
  <c r="E15" i="35"/>
  <c r="E14" i="35"/>
  <c r="E13" i="35"/>
  <c r="E12" i="35"/>
  <c r="E11" i="35"/>
  <c r="E10" i="35"/>
  <c r="E9" i="35"/>
  <c r="E8" i="35"/>
  <c r="E7" i="35"/>
  <c r="E6" i="35"/>
  <c r="E50" i="34"/>
  <c r="E49" i="34"/>
  <c r="E48" i="34"/>
  <c r="E47" i="34"/>
  <c r="E46" i="34"/>
  <c r="E45" i="34"/>
  <c r="E44" i="34"/>
  <c r="E43" i="34"/>
  <c r="E41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G23" i="34"/>
  <c r="G51" i="34" s="1"/>
  <c r="F23" i="34"/>
  <c r="F51" i="34" s="1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6" i="34"/>
  <c r="E23" i="35" l="1"/>
  <c r="E23" i="34"/>
  <c r="E51" i="35"/>
  <c r="E51" i="34"/>
  <c r="E50" i="32" l="1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G23" i="32"/>
  <c r="G51" i="32" s="1"/>
  <c r="F23" i="32"/>
  <c r="F51" i="32" s="1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23" i="32" l="1"/>
  <c r="E51" i="32"/>
  <c r="G51" i="30" l="1"/>
  <c r="F51" i="30"/>
  <c r="E51" i="30" l="1"/>
  <c r="E50" i="27" l="1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0" i="26" l="1"/>
  <c r="E49" i="26"/>
  <c r="E48" i="26"/>
  <c r="E47" i="26"/>
  <c r="E46" i="26"/>
  <c r="E45" i="26"/>
  <c r="E44" i="26"/>
  <c r="E43" i="26"/>
  <c r="E42" i="26"/>
  <c r="E41" i="26"/>
  <c r="E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G23" i="26"/>
  <c r="G51" i="26" s="1"/>
  <c r="F23" i="26"/>
  <c r="F51" i="26" s="1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E6" i="26"/>
  <c r="E23" i="26" l="1"/>
  <c r="E51" i="26"/>
  <c r="G51" i="25" l="1"/>
  <c r="F51" i="25"/>
  <c r="E51" i="25" l="1"/>
  <c r="E50" i="24" l="1"/>
  <c r="E49" i="24"/>
  <c r="E48" i="24"/>
  <c r="E47" i="24"/>
  <c r="E46" i="24"/>
  <c r="E45" i="24"/>
  <c r="E44" i="24"/>
  <c r="E43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G23" i="24"/>
  <c r="G51" i="24" s="1"/>
  <c r="F23" i="24"/>
  <c r="F51" i="24" s="1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1" i="24" l="1"/>
  <c r="E23" i="24"/>
  <c r="G51" i="23" l="1"/>
  <c r="F51" i="23"/>
  <c r="E51" i="23" l="1"/>
  <c r="E50" i="20" l="1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G23" i="20"/>
  <c r="G51" i="20" s="1"/>
  <c r="F23" i="20"/>
  <c r="F51" i="20" s="1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23" i="20" l="1"/>
  <c r="E51" i="20"/>
  <c r="E50" i="18" l="1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G23" i="18"/>
  <c r="G51" i="18" s="1"/>
  <c r="F23" i="18"/>
  <c r="F51" i="18" s="1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23" i="18" l="1"/>
  <c r="E51" i="18"/>
  <c r="E50" i="17" l="1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G23" i="17"/>
  <c r="G51" i="17" s="1"/>
  <c r="F23" i="17"/>
  <c r="F51" i="17" s="1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23" i="17" l="1"/>
  <c r="E51" i="17"/>
  <c r="E50" i="15" l="1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G23" i="15"/>
  <c r="G51" i="15" s="1"/>
  <c r="F23" i="15"/>
  <c r="F51" i="15" s="1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23" i="15" l="1"/>
  <c r="E51" i="15"/>
  <c r="E50" i="13" l="1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G23" i="13"/>
  <c r="G51" i="13" s="1"/>
  <c r="F23" i="13"/>
  <c r="F51" i="13" s="1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1" i="13" l="1"/>
  <c r="E23" i="13"/>
</calcChain>
</file>

<file path=xl/sharedStrings.xml><?xml version="1.0" encoding="utf-8"?>
<sst xmlns="http://schemas.openxmlformats.org/spreadsheetml/2006/main" count="7779" uniqueCount="190">
  <si>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</si>
  <si>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</si>
  <si>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</si>
  <si>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</si>
  <si>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</si>
  <si>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</si>
  <si>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</si>
  <si>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</si>
  <si>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</si>
  <si>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</si>
  <si>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</si>
  <si>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</si>
  <si>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</si>
  <si>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</si>
  <si>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</si>
  <si>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</si>
  <si>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</si>
  <si>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</si>
  <si>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</si>
  <si>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</si>
  <si>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</si>
  <si>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</si>
  <si>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</si>
  <si>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</si>
  <si>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</si>
  <si>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</si>
  <si>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</si>
  <si>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</si>
  <si>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</si>
  <si>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</si>
  <si>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</si>
  <si>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</si>
  <si>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</si>
  <si>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</si>
  <si>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</si>
  <si>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</si>
  <si>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</si>
  <si>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</si>
  <si>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</si>
  <si>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</si>
  <si>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</si>
  <si>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</si>
  <si>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</si>
  <si>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</si>
  <si>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</si>
  <si>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</si>
  <si>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</si>
  <si>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</si>
  <si>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</si>
  <si>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</si>
  <si>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</si>
  <si>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</si>
  <si>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</si>
  <si>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</si>
  <si>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</si>
  <si>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</si>
  <si>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</si>
  <si>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</si>
  <si>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</si>
  <si>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</si>
  <si>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</si>
  <si>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</si>
  <si>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</si>
  <si>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</si>
  <si>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</si>
  <si>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</si>
  <si>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</si>
  <si>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</si>
  <si>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</si>
  <si>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</si>
  <si>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</si>
  <si>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</si>
  <si>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</si>
  <si>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</si>
  <si>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</si>
  <si>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</si>
  <si>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</si>
  <si>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</si>
  <si>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</si>
  <si>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</si>
  <si>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</si>
  <si>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</si>
  <si>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</si>
  <si>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</si>
  <si>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Наименование МО     ОБУЗ "Родильный дом №1"</t>
  </si>
  <si>
    <t>ОБУЗ Ильинская ЦРБ</t>
  </si>
  <si>
    <t>ОБУЗ "ИвОКБ"</t>
  </si>
  <si>
    <t>ОБУЗ "Тейковская ЦРБ"</t>
  </si>
  <si>
    <t>ОБУЗ Фурмановская ЦРБ</t>
  </si>
  <si>
    <t>ОБУЗ Лежневская ЦРБ</t>
  </si>
  <si>
    <t>ОБУЗ "Родниковская ЦРБ"</t>
  </si>
  <si>
    <t>ОБУЗ Приволжская ЦРБ</t>
  </si>
  <si>
    <t>ОБУЗ Лухская ЦРБ</t>
  </si>
  <si>
    <t>Помощь, оказанная в др.территориях</t>
  </si>
  <si>
    <t xml:space="preserve">   ООО "Добрый День"</t>
  </si>
  <si>
    <t>Свод территории с частниками</t>
  </si>
  <si>
    <t>Наименование МО    ОБУЗ "Кохомская городская больница"</t>
  </si>
  <si>
    <t xml:space="preserve"> </t>
  </si>
  <si>
    <t>ОКВД</t>
  </si>
  <si>
    <t>ОТД</t>
  </si>
  <si>
    <t>Богородское</t>
  </si>
  <si>
    <t xml:space="preserve">ОНД </t>
  </si>
  <si>
    <t xml:space="preserve">Бюджет 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</si>
  <si>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</si>
  <si>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</si>
  <si>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</si>
  <si>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ООО  " Велес"</t>
  </si>
  <si>
    <t>ООО  " Валеология"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</si>
  <si>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</si>
  <si>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</si>
  <si>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</si>
  <si>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</si>
  <si>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 МО      ОБУЗ Верхнеландеховская ЦРБ</t>
  </si>
  <si>
    <t>Наименование  МО   ОБУЗ Вичугская ЦРБ</t>
  </si>
  <si>
    <t>Наименование  МО  ОБУЗ "Гаврилово-Посадская ЦРБ"</t>
  </si>
  <si>
    <t>Наименование  МО  ОБУЗ "Кинешемская ЦРБ"</t>
  </si>
  <si>
    <t>ОБУЗ "Комсомольская ЦБ"</t>
  </si>
  <si>
    <t>Наименование  МО   ОБУЗ "Палехская ЦРБ"</t>
  </si>
  <si>
    <t>Наименование МО     ОБУЗ Пучежская ЦРБ</t>
  </si>
  <si>
    <t>ОБУЗ "Шуйская ЦРБ"</t>
  </si>
  <si>
    <t>Наименование МО    ОБУЗ "Южская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</si>
  <si>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</si>
  <si>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</si>
  <si>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</si>
  <si>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</si>
  <si>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ОБУЗ "ДГКБ  №5" г. Иваново</t>
  </si>
  <si>
    <t xml:space="preserve">Наименование  МО    ОБУЗ "Родильный дом № 4" </t>
  </si>
  <si>
    <t>Наименование  МО     ОБУЗ "Стоматологическая поликлиника №1"</t>
  </si>
  <si>
    <t xml:space="preserve">           ОБУЗ  "ССМП"       </t>
  </si>
  <si>
    <t>Наименование  МО    ОБУЗ "ОДКБ"</t>
  </si>
  <si>
    <t>Наименование МО:   ОБУЗ "ИОКЦМР"</t>
  </si>
  <si>
    <t>Наименование  МО   ОБУЗ  "Кардиологический диспансер"</t>
  </si>
  <si>
    <t xml:space="preserve"> ОГВВ</t>
  </si>
  <si>
    <t>Наименование МО     ОБУЗ "ИвООД"</t>
  </si>
  <si>
    <t>Наименование  МО   ФГБОУ ВО ИвГМА Минздрава России</t>
  </si>
  <si>
    <t>Наименование  МО     ФГБУЗ  МЦ "Решма" ФМБА России</t>
  </si>
  <si>
    <t xml:space="preserve">Наименование  МО          ФКУЗ МСЧ-37 ФСИН России             </t>
  </si>
  <si>
    <t>ФКУЗ "МСЧ МВД России по Ивановской области"</t>
  </si>
  <si>
    <t>Наименование  МО    ООО "СветоДар"</t>
  </si>
  <si>
    <t xml:space="preserve">Наименование  МО                 </t>
  </si>
  <si>
    <t>ООО "Центр "МЕДИКОМ"</t>
  </si>
  <si>
    <t>Наименование МО     ООО "МЕДИЦИНА"</t>
  </si>
  <si>
    <t>Наименование МО      ИП Замыслов Данил Евгеньевич</t>
  </si>
  <si>
    <t xml:space="preserve">  Наименование  МО               </t>
  </si>
  <si>
    <t>Нефросовет</t>
  </si>
  <si>
    <t>МЧУ  "Нефросовет-Иваново"</t>
  </si>
  <si>
    <t>Наименование  МО      ООО "Санаторий Зеленый городок"</t>
  </si>
  <si>
    <t>Наименование  МО     ООО "КСМ"</t>
  </si>
  <si>
    <t>ООО  " ЖИВАЯ ВОДА"</t>
  </si>
  <si>
    <t>ГБУЗВО "ОКБ "</t>
  </si>
  <si>
    <t>ООО  МЦ " 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</si>
  <si>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</si>
  <si>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</si>
  <si>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ОБУЗ "Пестяковская ЦРБ"</t>
  </si>
  <si>
    <t xml:space="preserve">Наименование  МО   ОБУЗ ИКБ им. Куваевых </t>
  </si>
  <si>
    <t xml:space="preserve">ФГБУ "Ив НИИ М и Д им. В.Н. Городкова" Минздрава России </t>
  </si>
  <si>
    <t xml:space="preserve">Наименование МО         ООО "Миленарис диагностика" </t>
  </si>
  <si>
    <t xml:space="preserve">Наименование МО         ООО "М-ЛАЙН" </t>
  </si>
  <si>
    <t xml:space="preserve">ОБУЗ «ИОКВД»      </t>
  </si>
  <si>
    <t>Наименование  МО   ОБУЗ "ГКБ № 3 г. Иванова"</t>
  </si>
  <si>
    <t>ОБУЗ ГКБ № 8</t>
  </si>
  <si>
    <t>Количество коек, согласно приказа № 265 от 28.12.2018г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</si>
  <si>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</si>
  <si>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</si>
  <si>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</si>
  <si>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</si>
  <si>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 xml:space="preserve">Наименование МО         ООО "Миленарис профилактика" </t>
  </si>
  <si>
    <t>Наименование  МО    ООО "Ивмедцентр"</t>
  </si>
  <si>
    <t>Наименование  МО    ООО МЦ "Ивастрамед"</t>
  </si>
  <si>
    <t>Наименование МО       ООО "ЯМТ"</t>
  </si>
  <si>
    <t>Наименование МО       АО "ЛабКвест"</t>
  </si>
  <si>
    <t>Наименование МО       ООО "МЕДЭКО"</t>
  </si>
  <si>
    <t xml:space="preserve"> АО "К+31"</t>
  </si>
  <si>
    <t xml:space="preserve">Наименование МО         ООО "33МедикАл" </t>
  </si>
  <si>
    <t xml:space="preserve">Наименование МО         ООО "МПЦ" </t>
  </si>
  <si>
    <t xml:space="preserve">Наименование МО         ООО "Строй-дизайн" </t>
  </si>
  <si>
    <t>Наименование МО        ФГБУ СКФНКЦ ФМБА России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</si>
  <si>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</si>
  <si>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</si>
  <si>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</si>
  <si>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медицинская реабилитация (случаи госпитализации)</t>
  </si>
  <si>
    <t>Наименование  МО    АНО "Медико-социальный центр "Светодар"</t>
  </si>
  <si>
    <t>всего</t>
  </si>
  <si>
    <t>взр.</t>
  </si>
  <si>
    <t>дети</t>
  </si>
  <si>
    <t>Всего коек (ОМС+Бюджет)</t>
  </si>
  <si>
    <t>Количество коек, согласно приказа № 125 от 30.07.2020г</t>
  </si>
  <si>
    <t>Плановые объемы медицинской помощи, оказываемой в условиях круглосуточного стационара, на 2021 год</t>
  </si>
  <si>
    <t>Число случаев госпитализации на 2021 год</t>
  </si>
  <si>
    <t>Наименование МО 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</si>
</sst>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&quot;р.&quot;_-;\-* #,##0.00&quot;р.&quot;_-;_-* &quot;-&quot;??&quot;р.&quot;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9" fillId="0" borderId="0"/>
    <xf numFmtId="165" fontId="14" fillId="0" borderId="0" applyFont="0" applyFill="0" applyBorder="0" applyAlignment="0" applyProtection="0"/>
  </cellStyleXfs>
  <cellXfs count="345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/>
    <xf numFmtId="0" fontId="2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9" fillId="0" borderId="0" xfId="4" applyFont="1"/>
    <xf numFmtId="0" fontId="12" fillId="0" borderId="0" xfId="4"/>
    <xf numFmtId="0" fontId="2" fillId="0" borderId="0" xfId="4" applyFont="1"/>
    <xf numFmtId="0" fontId="1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/>
    </xf>
    <xf numFmtId="0" fontId="9" fillId="0" borderId="5" xfId="4" applyFont="1" applyBorder="1" applyAlignment="1">
      <alignment horizontal="justify" vertical="center" wrapText="1"/>
    </xf>
    <xf numFmtId="0" fontId="9" fillId="0" borderId="5" xfId="4" applyFont="1" applyBorder="1"/>
    <xf numFmtId="0" fontId="9" fillId="0" borderId="5" xfId="4" applyFont="1" applyBorder="1" applyAlignment="1">
      <alignment wrapText="1"/>
    </xf>
    <xf numFmtId="0" fontId="9" fillId="0" borderId="5" xfId="4" applyFont="1" applyBorder="1" applyAlignment="1">
      <alignment horizontal="right" vertical="center" wrapText="1"/>
    </xf>
    <xf numFmtId="0" fontId="9" fillId="0" borderId="5" xfId="4" applyFont="1" applyFill="1" applyBorder="1" applyAlignment="1">
      <alignment horizontal="justify" vertical="center" wrapText="1"/>
    </xf>
    <xf numFmtId="0" fontId="9" fillId="0" borderId="5" xfId="4" applyFont="1" applyBorder="1" applyAlignment="1">
      <alignment vertical="center" wrapText="1"/>
    </xf>
    <xf numFmtId="0" fontId="9" fillId="0" borderId="5" xfId="4" applyFont="1" applyBorder="1" applyAlignment="1">
      <alignment horizontal="left" vertical="top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2" fillId="0" borderId="5" xfId="4" applyFont="1" applyBorder="1"/>
    <xf numFmtId="0" fontId="2" fillId="0" borderId="5" xfId="4" applyFont="1" applyFill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9" fillId="0" borderId="0" xfId="4" applyFont="1" applyBorder="1"/>
    <xf numFmtId="0" fontId="12" fillId="0" borderId="0" xfId="4" applyBorder="1"/>
    <xf numFmtId="0" fontId="11" fillId="0" borderId="0" xfId="4" applyFont="1" applyAlignment="1">
      <alignment horizontal="justify" vertical="center"/>
    </xf>
    <xf numFmtId="0" fontId="9" fillId="0" borderId="0" xfId="4" applyFont="1" applyAlignment="1">
      <alignment horizontal="left" vertical="top"/>
    </xf>
    <xf numFmtId="0" fontId="11" fillId="0" borderId="0" xfId="4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5"/>
    <xf numFmtId="0" fontId="14" fillId="0" borderId="0" xfId="5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8" fillId="0" borderId="0" xfId="0" applyFont="1" applyFill="1" applyAlignment="1"/>
    <xf numFmtId="0" fontId="6" fillId="0" borderId="0" xfId="5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9" fillId="0" borderId="6" xfId="4" applyFont="1" applyFill="1" applyBorder="1" applyAlignment="1">
      <alignment horizontal="center" vertical="center"/>
    </xf>
    <xf numFmtId="0" fontId="9" fillId="0" borderId="6" xfId="4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0" xfId="5" applyFont="1"/>
    <xf numFmtId="0" fontId="4" fillId="0" borderId="4" xfId="5" applyFont="1" applyBorder="1" applyAlignment="1">
      <alignment horizontal="justify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  <xf numFmtId="0" fontId="4" fillId="0" borderId="1" xfId="5" applyFont="1" applyBorder="1"/>
    <xf numFmtId="0" fontId="4" fillId="0" borderId="1" xfId="5" applyFont="1" applyBorder="1" applyAlignment="1">
      <alignment wrapText="1"/>
    </xf>
    <xf numFmtId="0" fontId="4" fillId="0" borderId="1" xfId="5" applyFont="1" applyBorder="1" applyAlignment="1">
      <alignment horizontal="right" vertical="center" wrapText="1"/>
    </xf>
    <xf numFmtId="0" fontId="4" fillId="0" borderId="1" xfId="5" applyFont="1" applyFill="1" applyBorder="1" applyAlignment="1">
      <alignment horizontal="justify" vertical="center" wrapText="1"/>
    </xf>
    <xf numFmtId="0" fontId="4" fillId="0" borderId="1" xfId="5" applyFont="1" applyBorder="1" applyAlignment="1">
      <alignment vertical="center" wrapText="1"/>
    </xf>
    <xf numFmtId="0" fontId="4" fillId="0" borderId="1" xfId="5" applyFont="1" applyBorder="1" applyAlignment="1">
      <alignment horizontal="left" vertical="top" wrapText="1"/>
    </xf>
    <xf numFmtId="0" fontId="4" fillId="2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0" borderId="1" xfId="5" applyFont="1" applyFill="1" applyBorder="1"/>
    <xf numFmtId="0" fontId="1" fillId="0" borderId="1" xfId="5" applyFont="1" applyFill="1" applyBorder="1" applyAlignment="1">
      <alignment horizontal="center" vertical="center" wrapText="1"/>
    </xf>
    <xf numFmtId="0" fontId="6" fillId="0" borderId="1" xfId="5" applyFont="1" applyBorder="1"/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4" fillId="0" borderId="0" xfId="5" applyFont="1" applyBorder="1"/>
    <xf numFmtId="0" fontId="7" fillId="0" borderId="0" xfId="5" applyFont="1" applyAlignment="1">
      <alignment horizontal="justify" vertical="center"/>
    </xf>
    <xf numFmtId="0" fontId="4" fillId="0" borderId="0" xfId="5" applyFont="1" applyAlignment="1">
      <alignment horizontal="left" vertical="top"/>
    </xf>
    <xf numFmtId="0" fontId="7" fillId="0" borderId="0" xfId="5" applyFont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8" fillId="4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5" borderId="0" xfId="0" applyFill="1"/>
    <xf numFmtId="0" fontId="15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justify" vertical="center" wrapText="1"/>
    </xf>
    <xf numFmtId="0" fontId="1" fillId="0" borderId="15" xfId="5" applyFont="1" applyFill="1" applyBorder="1" applyAlignment="1">
      <alignment horizontal="center" vertical="center" wrapText="1"/>
    </xf>
    <xf numFmtId="0" fontId="1" fillId="0" borderId="18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7" xfId="5" applyFont="1" applyBorder="1" applyAlignment="1">
      <alignment horizontal="center" vertical="center" wrapText="1"/>
    </xf>
    <xf numFmtId="0" fontId="6" fillId="0" borderId="12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16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4" fillId="0" borderId="7" xfId="5" applyBorder="1" applyAlignment="1">
      <alignment horizontal="center"/>
    </xf>
    <xf numFmtId="0" fontId="14" fillId="0" borderId="13" xfId="5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2" fillId="0" borderId="7" xfId="4" applyBorder="1" applyAlignment="1">
      <alignment horizontal="center"/>
    </xf>
    <xf numFmtId="0" fontId="12" fillId="0" borderId="13" xfId="4" applyBorder="1" applyAlignment="1">
      <alignment horizontal="center"/>
    </xf>
    <xf numFmtId="0" fontId="1" fillId="0" borderId="15" xfId="4" applyFont="1" applyFill="1" applyBorder="1" applyAlignment="1">
      <alignment horizontal="center" vertical="center" wrapText="1"/>
    </xf>
    <xf numFmtId="0" fontId="1" fillId="0" borderId="18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7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14" xfId="4" applyFont="1" applyBorder="1" applyAlignment="1">
      <alignment horizontal="center" vertical="center" wrapText="1"/>
    </xf>
    <xf numFmtId="0" fontId="2" fillId="0" borderId="16" xfId="4" applyFont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</cellXfs>
  <cellStyles count="8">
    <cellStyle name="Excel Built-in Normal" xfId="2"/>
    <cellStyle name="Excel Built-in Normal 2" xfId="4"/>
    <cellStyle name="Денежный 2" xfId="7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7" zoomScale="60" zoomScaleNormal="60" workbookViewId="0">
      <selection activeCell="U10" sqref="U10"/>
    </sheetView>
  </sheetViews>
  <sheetFormatPr defaultRowHeight="15.6" x14ac:dyDescent="0.3"/>
  <cols>
    <col min="1" max="1" width="30.7773437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21875" customWidth="1"/>
    <col min="237" max="237" width="11" customWidth="1"/>
    <col min="245" max="246" width="10.77734375" customWidth="1"/>
    <col min="248" max="248" width="11.5546875" customWidth="1"/>
    <col min="249" max="249" width="13.77734375" customWidth="1"/>
    <col min="250" max="253" width="9.21875" customWidth="1"/>
    <col min="491" max="491" width="34" customWidth="1"/>
    <col min="492" max="492" width="11.21875" customWidth="1"/>
    <col min="493" max="493" width="11" customWidth="1"/>
    <col min="501" max="502" width="10.77734375" customWidth="1"/>
    <col min="504" max="504" width="11.5546875" customWidth="1"/>
    <col min="505" max="505" width="13.77734375" customWidth="1"/>
    <col min="506" max="509" width="9.21875" customWidth="1"/>
    <col min="747" max="747" width="34" customWidth="1"/>
    <col min="748" max="748" width="11.21875" customWidth="1"/>
    <col min="749" max="749" width="11" customWidth="1"/>
    <col min="757" max="758" width="10.77734375" customWidth="1"/>
    <col min="760" max="760" width="11.5546875" customWidth="1"/>
    <col min="761" max="761" width="13.77734375" customWidth="1"/>
    <col min="762" max="765" width="9.21875" customWidth="1"/>
    <col min="1003" max="1003" width="34" customWidth="1"/>
    <col min="1004" max="1004" width="11.21875" customWidth="1"/>
    <col min="1005" max="1005" width="11" customWidth="1"/>
    <col min="1013" max="1014" width="10.77734375" customWidth="1"/>
    <col min="1016" max="1016" width="11.5546875" customWidth="1"/>
    <col min="1017" max="1017" width="13.77734375" customWidth="1"/>
    <col min="1018" max="1021" width="9.21875" customWidth="1"/>
    <col min="1259" max="1259" width="34" customWidth="1"/>
    <col min="1260" max="1260" width="11.21875" customWidth="1"/>
    <col min="1261" max="1261" width="11" customWidth="1"/>
    <col min="1269" max="1270" width="10.77734375" customWidth="1"/>
    <col min="1272" max="1272" width="11.5546875" customWidth="1"/>
    <col min="1273" max="1273" width="13.77734375" customWidth="1"/>
    <col min="1274" max="1277" width="9.21875" customWidth="1"/>
    <col min="1515" max="1515" width="34" customWidth="1"/>
    <col min="1516" max="1516" width="11.21875" customWidth="1"/>
    <col min="1517" max="1517" width="11" customWidth="1"/>
    <col min="1525" max="1526" width="10.77734375" customWidth="1"/>
    <col min="1528" max="1528" width="11.5546875" customWidth="1"/>
    <col min="1529" max="1529" width="13.77734375" customWidth="1"/>
    <col min="1530" max="1533" width="9.21875" customWidth="1"/>
    <col min="1771" max="1771" width="34" customWidth="1"/>
    <col min="1772" max="1772" width="11.21875" customWidth="1"/>
    <col min="1773" max="1773" width="11" customWidth="1"/>
    <col min="1781" max="1782" width="10.77734375" customWidth="1"/>
    <col min="1784" max="1784" width="11.5546875" customWidth="1"/>
    <col min="1785" max="1785" width="13.77734375" customWidth="1"/>
    <col min="1786" max="1789" width="9.21875" customWidth="1"/>
    <col min="2027" max="2027" width="34" customWidth="1"/>
    <col min="2028" max="2028" width="11.21875" customWidth="1"/>
    <col min="2029" max="2029" width="11" customWidth="1"/>
    <col min="2037" max="2038" width="10.77734375" customWidth="1"/>
    <col min="2040" max="2040" width="11.5546875" customWidth="1"/>
    <col min="2041" max="2041" width="13.77734375" customWidth="1"/>
    <col min="2042" max="2045" width="9.21875" customWidth="1"/>
    <col min="2283" max="2283" width="34" customWidth="1"/>
    <col min="2284" max="2284" width="11.21875" customWidth="1"/>
    <col min="2285" max="2285" width="11" customWidth="1"/>
    <col min="2293" max="2294" width="10.77734375" customWidth="1"/>
    <col min="2296" max="2296" width="11.5546875" customWidth="1"/>
    <col min="2297" max="2297" width="13.77734375" customWidth="1"/>
    <col min="2298" max="2301" width="9.21875" customWidth="1"/>
    <col min="2539" max="2539" width="34" customWidth="1"/>
    <col min="2540" max="2540" width="11.21875" customWidth="1"/>
    <col min="2541" max="2541" width="11" customWidth="1"/>
    <col min="2549" max="2550" width="10.77734375" customWidth="1"/>
    <col min="2552" max="2552" width="11.5546875" customWidth="1"/>
    <col min="2553" max="2553" width="13.77734375" customWidth="1"/>
    <col min="2554" max="2557" width="9.21875" customWidth="1"/>
    <col min="2795" max="2795" width="34" customWidth="1"/>
    <col min="2796" max="2796" width="11.21875" customWidth="1"/>
    <col min="2797" max="2797" width="11" customWidth="1"/>
    <col min="2805" max="2806" width="10.77734375" customWidth="1"/>
    <col min="2808" max="2808" width="11.5546875" customWidth="1"/>
    <col min="2809" max="2809" width="13.77734375" customWidth="1"/>
    <col min="2810" max="2813" width="9.21875" customWidth="1"/>
    <col min="3051" max="3051" width="34" customWidth="1"/>
    <col min="3052" max="3052" width="11.21875" customWidth="1"/>
    <col min="3053" max="3053" width="11" customWidth="1"/>
    <col min="3061" max="3062" width="10.77734375" customWidth="1"/>
    <col min="3064" max="3064" width="11.5546875" customWidth="1"/>
    <col min="3065" max="3065" width="13.77734375" customWidth="1"/>
    <col min="3066" max="3069" width="9.21875" customWidth="1"/>
    <col min="3307" max="3307" width="34" customWidth="1"/>
    <col min="3308" max="3308" width="11.21875" customWidth="1"/>
    <col min="3309" max="3309" width="11" customWidth="1"/>
    <col min="3317" max="3318" width="10.77734375" customWidth="1"/>
    <col min="3320" max="3320" width="11.5546875" customWidth="1"/>
    <col min="3321" max="3321" width="13.77734375" customWidth="1"/>
    <col min="3322" max="3325" width="9.21875" customWidth="1"/>
    <col min="3563" max="3563" width="34" customWidth="1"/>
    <col min="3564" max="3564" width="11.21875" customWidth="1"/>
    <col min="3565" max="3565" width="11" customWidth="1"/>
    <col min="3573" max="3574" width="10.77734375" customWidth="1"/>
    <col min="3576" max="3576" width="11.5546875" customWidth="1"/>
    <col min="3577" max="3577" width="13.77734375" customWidth="1"/>
    <col min="3578" max="3581" width="9.21875" customWidth="1"/>
    <col min="3819" max="3819" width="34" customWidth="1"/>
    <col min="3820" max="3820" width="11.21875" customWidth="1"/>
    <col min="3821" max="3821" width="11" customWidth="1"/>
    <col min="3829" max="3830" width="10.77734375" customWidth="1"/>
    <col min="3832" max="3832" width="11.5546875" customWidth="1"/>
    <col min="3833" max="3833" width="13.77734375" customWidth="1"/>
    <col min="3834" max="3837" width="9.21875" customWidth="1"/>
    <col min="4075" max="4075" width="34" customWidth="1"/>
    <col min="4076" max="4076" width="11.21875" customWidth="1"/>
    <col min="4077" max="4077" width="11" customWidth="1"/>
    <col min="4085" max="4086" width="10.77734375" customWidth="1"/>
    <col min="4088" max="4088" width="11.5546875" customWidth="1"/>
    <col min="4089" max="4089" width="13.77734375" customWidth="1"/>
    <col min="4090" max="4093" width="9.21875" customWidth="1"/>
    <col min="4331" max="4331" width="34" customWidth="1"/>
    <col min="4332" max="4332" width="11.21875" customWidth="1"/>
    <col min="4333" max="4333" width="11" customWidth="1"/>
    <col min="4341" max="4342" width="10.77734375" customWidth="1"/>
    <col min="4344" max="4344" width="11.5546875" customWidth="1"/>
    <col min="4345" max="4345" width="13.77734375" customWidth="1"/>
    <col min="4346" max="4349" width="9.21875" customWidth="1"/>
    <col min="4587" max="4587" width="34" customWidth="1"/>
    <col min="4588" max="4588" width="11.21875" customWidth="1"/>
    <col min="4589" max="4589" width="11" customWidth="1"/>
    <col min="4597" max="4598" width="10.77734375" customWidth="1"/>
    <col min="4600" max="4600" width="11.5546875" customWidth="1"/>
    <col min="4601" max="4601" width="13.77734375" customWidth="1"/>
    <col min="4602" max="4605" width="9.21875" customWidth="1"/>
    <col min="4843" max="4843" width="34" customWidth="1"/>
    <col min="4844" max="4844" width="11.21875" customWidth="1"/>
    <col min="4845" max="4845" width="11" customWidth="1"/>
    <col min="4853" max="4854" width="10.77734375" customWidth="1"/>
    <col min="4856" max="4856" width="11.5546875" customWidth="1"/>
    <col min="4857" max="4857" width="13.77734375" customWidth="1"/>
    <col min="4858" max="4861" width="9.21875" customWidth="1"/>
    <col min="5099" max="5099" width="34" customWidth="1"/>
    <col min="5100" max="5100" width="11.21875" customWidth="1"/>
    <col min="5101" max="5101" width="11" customWidth="1"/>
    <col min="5109" max="5110" width="10.77734375" customWidth="1"/>
    <col min="5112" max="5112" width="11.5546875" customWidth="1"/>
    <col min="5113" max="5113" width="13.77734375" customWidth="1"/>
    <col min="5114" max="5117" width="9.21875" customWidth="1"/>
    <col min="5355" max="5355" width="34" customWidth="1"/>
    <col min="5356" max="5356" width="11.21875" customWidth="1"/>
    <col min="5357" max="5357" width="11" customWidth="1"/>
    <col min="5365" max="5366" width="10.77734375" customWidth="1"/>
    <col min="5368" max="5368" width="11.5546875" customWidth="1"/>
    <col min="5369" max="5369" width="13.77734375" customWidth="1"/>
    <col min="5370" max="5373" width="9.21875" customWidth="1"/>
    <col min="5611" max="5611" width="34" customWidth="1"/>
    <col min="5612" max="5612" width="11.21875" customWidth="1"/>
    <col min="5613" max="5613" width="11" customWidth="1"/>
    <col min="5621" max="5622" width="10.77734375" customWidth="1"/>
    <col min="5624" max="5624" width="11.5546875" customWidth="1"/>
    <col min="5625" max="5625" width="13.77734375" customWidth="1"/>
    <col min="5626" max="5629" width="9.21875" customWidth="1"/>
    <col min="5867" max="5867" width="34" customWidth="1"/>
    <col min="5868" max="5868" width="11.21875" customWidth="1"/>
    <col min="5869" max="5869" width="11" customWidth="1"/>
    <col min="5877" max="5878" width="10.77734375" customWidth="1"/>
    <col min="5880" max="5880" width="11.5546875" customWidth="1"/>
    <col min="5881" max="5881" width="13.77734375" customWidth="1"/>
    <col min="5882" max="5885" width="9.21875" customWidth="1"/>
    <col min="6123" max="6123" width="34" customWidth="1"/>
    <col min="6124" max="6124" width="11.21875" customWidth="1"/>
    <col min="6125" max="6125" width="11" customWidth="1"/>
    <col min="6133" max="6134" width="10.77734375" customWidth="1"/>
    <col min="6136" max="6136" width="11.5546875" customWidth="1"/>
    <col min="6137" max="6137" width="13.77734375" customWidth="1"/>
    <col min="6138" max="6141" width="9.21875" customWidth="1"/>
    <col min="6379" max="6379" width="34" customWidth="1"/>
    <col min="6380" max="6380" width="11.21875" customWidth="1"/>
    <col min="6381" max="6381" width="11" customWidth="1"/>
    <col min="6389" max="6390" width="10.77734375" customWidth="1"/>
    <col min="6392" max="6392" width="11.5546875" customWidth="1"/>
    <col min="6393" max="6393" width="13.77734375" customWidth="1"/>
    <col min="6394" max="6397" width="9.21875" customWidth="1"/>
    <col min="6635" max="6635" width="34" customWidth="1"/>
    <col min="6636" max="6636" width="11.21875" customWidth="1"/>
    <col min="6637" max="6637" width="11" customWidth="1"/>
    <col min="6645" max="6646" width="10.77734375" customWidth="1"/>
    <col min="6648" max="6648" width="11.5546875" customWidth="1"/>
    <col min="6649" max="6649" width="13.77734375" customWidth="1"/>
    <col min="6650" max="6653" width="9.21875" customWidth="1"/>
    <col min="6891" max="6891" width="34" customWidth="1"/>
    <col min="6892" max="6892" width="11.21875" customWidth="1"/>
    <col min="6893" max="6893" width="11" customWidth="1"/>
    <col min="6901" max="6902" width="10.77734375" customWidth="1"/>
    <col min="6904" max="6904" width="11.5546875" customWidth="1"/>
    <col min="6905" max="6905" width="13.77734375" customWidth="1"/>
    <col min="6906" max="6909" width="9.21875" customWidth="1"/>
    <col min="7147" max="7147" width="34" customWidth="1"/>
    <col min="7148" max="7148" width="11.21875" customWidth="1"/>
    <col min="7149" max="7149" width="11" customWidth="1"/>
    <col min="7157" max="7158" width="10.77734375" customWidth="1"/>
    <col min="7160" max="7160" width="11.5546875" customWidth="1"/>
    <col min="7161" max="7161" width="13.77734375" customWidth="1"/>
    <col min="7162" max="7165" width="9.21875" customWidth="1"/>
    <col min="7403" max="7403" width="34" customWidth="1"/>
    <col min="7404" max="7404" width="11.21875" customWidth="1"/>
    <col min="7405" max="7405" width="11" customWidth="1"/>
    <col min="7413" max="7414" width="10.77734375" customWidth="1"/>
    <col min="7416" max="7416" width="11.5546875" customWidth="1"/>
    <col min="7417" max="7417" width="13.77734375" customWidth="1"/>
    <col min="7418" max="7421" width="9.21875" customWidth="1"/>
    <col min="7659" max="7659" width="34" customWidth="1"/>
    <col min="7660" max="7660" width="11.21875" customWidth="1"/>
    <col min="7661" max="7661" width="11" customWidth="1"/>
    <col min="7669" max="7670" width="10.77734375" customWidth="1"/>
    <col min="7672" max="7672" width="11.5546875" customWidth="1"/>
    <col min="7673" max="7673" width="13.77734375" customWidth="1"/>
    <col min="7674" max="7677" width="9.21875" customWidth="1"/>
    <col min="7915" max="7915" width="34" customWidth="1"/>
    <col min="7916" max="7916" width="11.21875" customWidth="1"/>
    <col min="7917" max="7917" width="11" customWidth="1"/>
    <col min="7925" max="7926" width="10.77734375" customWidth="1"/>
    <col min="7928" max="7928" width="11.5546875" customWidth="1"/>
    <col min="7929" max="7929" width="13.77734375" customWidth="1"/>
    <col min="7930" max="7933" width="9.21875" customWidth="1"/>
    <col min="8171" max="8171" width="34" customWidth="1"/>
    <col min="8172" max="8172" width="11.21875" customWidth="1"/>
    <col min="8173" max="8173" width="11" customWidth="1"/>
    <col min="8181" max="8182" width="10.77734375" customWidth="1"/>
    <col min="8184" max="8184" width="11.5546875" customWidth="1"/>
    <col min="8185" max="8185" width="13.77734375" customWidth="1"/>
    <col min="8186" max="8189" width="9.21875" customWidth="1"/>
    <col min="8427" max="8427" width="34" customWidth="1"/>
    <col min="8428" max="8428" width="11.21875" customWidth="1"/>
    <col min="8429" max="8429" width="11" customWidth="1"/>
    <col min="8437" max="8438" width="10.77734375" customWidth="1"/>
    <col min="8440" max="8440" width="11.5546875" customWidth="1"/>
    <col min="8441" max="8441" width="13.77734375" customWidth="1"/>
    <col min="8442" max="8445" width="9.21875" customWidth="1"/>
    <col min="8683" max="8683" width="34" customWidth="1"/>
    <col min="8684" max="8684" width="11.21875" customWidth="1"/>
    <col min="8685" max="8685" width="11" customWidth="1"/>
    <col min="8693" max="8694" width="10.77734375" customWidth="1"/>
    <col min="8696" max="8696" width="11.5546875" customWidth="1"/>
    <col min="8697" max="8697" width="13.77734375" customWidth="1"/>
    <col min="8698" max="8701" width="9.21875" customWidth="1"/>
    <col min="8939" max="8939" width="34" customWidth="1"/>
    <col min="8940" max="8940" width="11.21875" customWidth="1"/>
    <col min="8941" max="8941" width="11" customWidth="1"/>
    <col min="8949" max="8950" width="10.77734375" customWidth="1"/>
    <col min="8952" max="8952" width="11.5546875" customWidth="1"/>
    <col min="8953" max="8953" width="13.77734375" customWidth="1"/>
    <col min="8954" max="8957" width="9.21875" customWidth="1"/>
    <col min="9195" max="9195" width="34" customWidth="1"/>
    <col min="9196" max="9196" width="11.21875" customWidth="1"/>
    <col min="9197" max="9197" width="11" customWidth="1"/>
    <col min="9205" max="9206" width="10.77734375" customWidth="1"/>
    <col min="9208" max="9208" width="11.5546875" customWidth="1"/>
    <col min="9209" max="9209" width="13.77734375" customWidth="1"/>
    <col min="9210" max="9213" width="9.21875" customWidth="1"/>
    <col min="9451" max="9451" width="34" customWidth="1"/>
    <col min="9452" max="9452" width="11.21875" customWidth="1"/>
    <col min="9453" max="9453" width="11" customWidth="1"/>
    <col min="9461" max="9462" width="10.77734375" customWidth="1"/>
    <col min="9464" max="9464" width="11.5546875" customWidth="1"/>
    <col min="9465" max="9465" width="13.77734375" customWidth="1"/>
    <col min="9466" max="9469" width="9.21875" customWidth="1"/>
    <col min="9707" max="9707" width="34" customWidth="1"/>
    <col min="9708" max="9708" width="11.21875" customWidth="1"/>
    <col min="9709" max="9709" width="11" customWidth="1"/>
    <col min="9717" max="9718" width="10.77734375" customWidth="1"/>
    <col min="9720" max="9720" width="11.5546875" customWidth="1"/>
    <col min="9721" max="9721" width="13.77734375" customWidth="1"/>
    <col min="9722" max="9725" width="9.21875" customWidth="1"/>
    <col min="9963" max="9963" width="34" customWidth="1"/>
    <col min="9964" max="9964" width="11.21875" customWidth="1"/>
    <col min="9965" max="9965" width="11" customWidth="1"/>
    <col min="9973" max="9974" width="10.77734375" customWidth="1"/>
    <col min="9976" max="9976" width="11.5546875" customWidth="1"/>
    <col min="9977" max="9977" width="13.77734375" customWidth="1"/>
    <col min="9978" max="9981" width="9.21875" customWidth="1"/>
    <col min="10219" max="10219" width="34" customWidth="1"/>
    <col min="10220" max="10220" width="11.21875" customWidth="1"/>
    <col min="10221" max="10221" width="11" customWidth="1"/>
    <col min="10229" max="10230" width="10.77734375" customWidth="1"/>
    <col min="10232" max="10232" width="11.5546875" customWidth="1"/>
    <col min="10233" max="10233" width="13.77734375" customWidth="1"/>
    <col min="10234" max="10237" width="9.21875" customWidth="1"/>
    <col min="10475" max="10475" width="34" customWidth="1"/>
    <col min="10476" max="10476" width="11.21875" customWidth="1"/>
    <col min="10477" max="10477" width="11" customWidth="1"/>
    <col min="10485" max="10486" width="10.77734375" customWidth="1"/>
    <col min="10488" max="10488" width="11.5546875" customWidth="1"/>
    <col min="10489" max="10489" width="13.77734375" customWidth="1"/>
    <col min="10490" max="10493" width="9.21875" customWidth="1"/>
    <col min="10731" max="10731" width="34" customWidth="1"/>
    <col min="10732" max="10732" width="11.21875" customWidth="1"/>
    <col min="10733" max="10733" width="11" customWidth="1"/>
    <col min="10741" max="10742" width="10.77734375" customWidth="1"/>
    <col min="10744" max="10744" width="11.5546875" customWidth="1"/>
    <col min="10745" max="10745" width="13.77734375" customWidth="1"/>
    <col min="10746" max="10749" width="9.21875" customWidth="1"/>
    <col min="10987" max="10987" width="34" customWidth="1"/>
    <col min="10988" max="10988" width="11.21875" customWidth="1"/>
    <col min="10989" max="10989" width="11" customWidth="1"/>
    <col min="10997" max="10998" width="10.77734375" customWidth="1"/>
    <col min="11000" max="11000" width="11.5546875" customWidth="1"/>
    <col min="11001" max="11001" width="13.77734375" customWidth="1"/>
    <col min="11002" max="11005" width="9.21875" customWidth="1"/>
    <col min="11243" max="11243" width="34" customWidth="1"/>
    <col min="11244" max="11244" width="11.21875" customWidth="1"/>
    <col min="11245" max="11245" width="11" customWidth="1"/>
    <col min="11253" max="11254" width="10.77734375" customWidth="1"/>
    <col min="11256" max="11256" width="11.5546875" customWidth="1"/>
    <col min="11257" max="11257" width="13.77734375" customWidth="1"/>
    <col min="11258" max="11261" width="9.21875" customWidth="1"/>
    <col min="11499" max="11499" width="34" customWidth="1"/>
    <col min="11500" max="11500" width="11.21875" customWidth="1"/>
    <col min="11501" max="11501" width="11" customWidth="1"/>
    <col min="11509" max="11510" width="10.77734375" customWidth="1"/>
    <col min="11512" max="11512" width="11.5546875" customWidth="1"/>
    <col min="11513" max="11513" width="13.77734375" customWidth="1"/>
    <col min="11514" max="11517" width="9.21875" customWidth="1"/>
    <col min="11755" max="11755" width="34" customWidth="1"/>
    <col min="11756" max="11756" width="11.21875" customWidth="1"/>
    <col min="11757" max="11757" width="11" customWidth="1"/>
    <col min="11765" max="11766" width="10.77734375" customWidth="1"/>
    <col min="11768" max="11768" width="11.5546875" customWidth="1"/>
    <col min="11769" max="11769" width="13.77734375" customWidth="1"/>
    <col min="11770" max="11773" width="9.21875" customWidth="1"/>
    <col min="12011" max="12011" width="34" customWidth="1"/>
    <col min="12012" max="12012" width="11.21875" customWidth="1"/>
    <col min="12013" max="12013" width="11" customWidth="1"/>
    <col min="12021" max="12022" width="10.77734375" customWidth="1"/>
    <col min="12024" max="12024" width="11.5546875" customWidth="1"/>
    <col min="12025" max="12025" width="13.77734375" customWidth="1"/>
    <col min="12026" max="12029" width="9.21875" customWidth="1"/>
    <col min="12267" max="12267" width="34" customWidth="1"/>
    <col min="12268" max="12268" width="11.21875" customWidth="1"/>
    <col min="12269" max="12269" width="11" customWidth="1"/>
    <col min="12277" max="12278" width="10.77734375" customWidth="1"/>
    <col min="12280" max="12280" width="11.5546875" customWidth="1"/>
    <col min="12281" max="12281" width="13.77734375" customWidth="1"/>
    <col min="12282" max="12285" width="9.21875" customWidth="1"/>
    <col min="12523" max="12523" width="34" customWidth="1"/>
    <col min="12524" max="12524" width="11.21875" customWidth="1"/>
    <col min="12525" max="12525" width="11" customWidth="1"/>
    <col min="12533" max="12534" width="10.77734375" customWidth="1"/>
    <col min="12536" max="12536" width="11.5546875" customWidth="1"/>
    <col min="12537" max="12537" width="13.77734375" customWidth="1"/>
    <col min="12538" max="12541" width="9.21875" customWidth="1"/>
    <col min="12779" max="12779" width="34" customWidth="1"/>
    <col min="12780" max="12780" width="11.21875" customWidth="1"/>
    <col min="12781" max="12781" width="11" customWidth="1"/>
    <col min="12789" max="12790" width="10.77734375" customWidth="1"/>
    <col min="12792" max="12792" width="11.5546875" customWidth="1"/>
    <col min="12793" max="12793" width="13.77734375" customWidth="1"/>
    <col min="12794" max="12797" width="9.21875" customWidth="1"/>
    <col min="13035" max="13035" width="34" customWidth="1"/>
    <col min="13036" max="13036" width="11.21875" customWidth="1"/>
    <col min="13037" max="13037" width="11" customWidth="1"/>
    <col min="13045" max="13046" width="10.77734375" customWidth="1"/>
    <col min="13048" max="13048" width="11.5546875" customWidth="1"/>
    <col min="13049" max="13049" width="13.77734375" customWidth="1"/>
    <col min="13050" max="13053" width="9.21875" customWidth="1"/>
    <col min="13291" max="13291" width="34" customWidth="1"/>
    <col min="13292" max="13292" width="11.21875" customWidth="1"/>
    <col min="13293" max="13293" width="11" customWidth="1"/>
    <col min="13301" max="13302" width="10.77734375" customWidth="1"/>
    <col min="13304" max="13304" width="11.5546875" customWidth="1"/>
    <col min="13305" max="13305" width="13.77734375" customWidth="1"/>
    <col min="13306" max="13309" width="9.21875" customWidth="1"/>
    <col min="13547" max="13547" width="34" customWidth="1"/>
    <col min="13548" max="13548" width="11.21875" customWidth="1"/>
    <col min="13549" max="13549" width="11" customWidth="1"/>
    <col min="13557" max="13558" width="10.77734375" customWidth="1"/>
    <col min="13560" max="13560" width="11.5546875" customWidth="1"/>
    <col min="13561" max="13561" width="13.77734375" customWidth="1"/>
    <col min="13562" max="13565" width="9.21875" customWidth="1"/>
    <col min="13803" max="13803" width="34" customWidth="1"/>
    <col min="13804" max="13804" width="11.21875" customWidth="1"/>
    <col min="13805" max="13805" width="11" customWidth="1"/>
    <col min="13813" max="13814" width="10.77734375" customWidth="1"/>
    <col min="13816" max="13816" width="11.5546875" customWidth="1"/>
    <col min="13817" max="13817" width="13.77734375" customWidth="1"/>
    <col min="13818" max="13821" width="9.21875" customWidth="1"/>
    <col min="14059" max="14059" width="34" customWidth="1"/>
    <col min="14060" max="14060" width="11.21875" customWidth="1"/>
    <col min="14061" max="14061" width="11" customWidth="1"/>
    <col min="14069" max="14070" width="10.77734375" customWidth="1"/>
    <col min="14072" max="14072" width="11.5546875" customWidth="1"/>
    <col min="14073" max="14073" width="13.77734375" customWidth="1"/>
    <col min="14074" max="14077" width="9.21875" customWidth="1"/>
    <col min="14315" max="14315" width="34" customWidth="1"/>
    <col min="14316" max="14316" width="11.21875" customWidth="1"/>
    <col min="14317" max="14317" width="11" customWidth="1"/>
    <col min="14325" max="14326" width="10.77734375" customWidth="1"/>
    <col min="14328" max="14328" width="11.5546875" customWidth="1"/>
    <col min="14329" max="14329" width="13.77734375" customWidth="1"/>
    <col min="14330" max="14333" width="9.21875" customWidth="1"/>
    <col min="14571" max="14571" width="34" customWidth="1"/>
    <col min="14572" max="14572" width="11.21875" customWidth="1"/>
    <col min="14573" max="14573" width="11" customWidth="1"/>
    <col min="14581" max="14582" width="10.77734375" customWidth="1"/>
    <col min="14584" max="14584" width="11.5546875" customWidth="1"/>
    <col min="14585" max="14585" width="13.77734375" customWidth="1"/>
    <col min="14586" max="14589" width="9.21875" customWidth="1"/>
    <col min="14827" max="14827" width="34" customWidth="1"/>
    <col min="14828" max="14828" width="11.21875" customWidth="1"/>
    <col min="14829" max="14829" width="11" customWidth="1"/>
    <col min="14837" max="14838" width="10.77734375" customWidth="1"/>
    <col min="14840" max="14840" width="11.5546875" customWidth="1"/>
    <col min="14841" max="14841" width="13.77734375" customWidth="1"/>
    <col min="14842" max="14845" width="9.21875" customWidth="1"/>
    <col min="15083" max="15083" width="34" customWidth="1"/>
    <col min="15084" max="15084" width="11.21875" customWidth="1"/>
    <col min="15085" max="15085" width="11" customWidth="1"/>
    <col min="15093" max="15094" width="10.77734375" customWidth="1"/>
    <col min="15096" max="15096" width="11.5546875" customWidth="1"/>
    <col min="15097" max="15097" width="13.77734375" customWidth="1"/>
    <col min="15098" max="15101" width="9.21875" customWidth="1"/>
    <col min="15339" max="15339" width="34" customWidth="1"/>
    <col min="15340" max="15340" width="11.21875" customWidth="1"/>
    <col min="15341" max="15341" width="11" customWidth="1"/>
    <col min="15349" max="15350" width="10.77734375" customWidth="1"/>
    <col min="15352" max="15352" width="11.5546875" customWidth="1"/>
    <col min="15353" max="15353" width="13.77734375" customWidth="1"/>
    <col min="15354" max="15357" width="9.21875" customWidth="1"/>
    <col min="15595" max="15595" width="34" customWidth="1"/>
    <col min="15596" max="15596" width="11.21875" customWidth="1"/>
    <col min="15597" max="15597" width="11" customWidth="1"/>
    <col min="15605" max="15606" width="10.77734375" customWidth="1"/>
    <col min="15608" max="15608" width="11.5546875" customWidth="1"/>
    <col min="15609" max="15609" width="13.77734375" customWidth="1"/>
    <col min="15610" max="15613" width="9.21875" customWidth="1"/>
    <col min="15851" max="15851" width="34" customWidth="1"/>
    <col min="15852" max="15852" width="11.21875" customWidth="1"/>
    <col min="15853" max="15853" width="11" customWidth="1"/>
    <col min="15861" max="15862" width="10.77734375" customWidth="1"/>
    <col min="15864" max="15864" width="11.5546875" customWidth="1"/>
    <col min="15865" max="15865" width="13.77734375" customWidth="1"/>
    <col min="15866" max="15869" width="9.21875" customWidth="1"/>
    <col min="16107" max="16107" width="34" customWidth="1"/>
    <col min="16108" max="16108" width="11.21875" customWidth="1"/>
    <col min="16109" max="16109" width="11" customWidth="1"/>
    <col min="16117" max="16118" width="10.77734375" customWidth="1"/>
    <col min="16120" max="16120" width="11.5546875" customWidth="1"/>
    <col min="16121" max="16121" width="13.77734375" customWidth="1"/>
    <col min="16122" max="16125" width="9.2187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112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8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76" t="s">
        <v>66</v>
      </c>
      <c r="B42" s="176" t="s">
        <v>67</v>
      </c>
      <c r="C42" s="4">
        <v>200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8</v>
      </c>
      <c r="N42" s="103">
        <v>8</v>
      </c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200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</v>
      </c>
      <c r="N51" s="15">
        <f>SUM(N6:N23)+SUM(N27:N50)</f>
        <v>8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3" zoomScale="60" zoomScaleNormal="60" workbookViewId="0">
      <selection activeCell="U10" sqref="U10"/>
    </sheetView>
  </sheetViews>
  <sheetFormatPr defaultRowHeight="15.6" x14ac:dyDescent="0.3"/>
  <cols>
    <col min="1" max="1" width="30.77734375" style="2" customWidth="1"/>
    <col min="2" max="2" width="35.218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21875" customWidth="1"/>
    <col min="237" max="237" width="11" customWidth="1"/>
    <col min="245" max="246" width="10.77734375" customWidth="1"/>
    <col min="248" max="248" width="11.5546875" customWidth="1"/>
    <col min="249" max="249" width="13.77734375" customWidth="1"/>
    <col min="250" max="253" width="9.21875" customWidth="1"/>
    <col min="491" max="491" width="34" customWidth="1"/>
    <col min="492" max="492" width="11.21875" customWidth="1"/>
    <col min="493" max="493" width="11" customWidth="1"/>
    <col min="501" max="502" width="10.77734375" customWidth="1"/>
    <col min="504" max="504" width="11.5546875" customWidth="1"/>
    <col min="505" max="505" width="13.77734375" customWidth="1"/>
    <col min="506" max="509" width="9.21875" customWidth="1"/>
    <col min="747" max="747" width="34" customWidth="1"/>
    <col min="748" max="748" width="11.21875" customWidth="1"/>
    <col min="749" max="749" width="11" customWidth="1"/>
    <col min="757" max="758" width="10.77734375" customWidth="1"/>
    <col min="760" max="760" width="11.5546875" customWidth="1"/>
    <col min="761" max="761" width="13.77734375" customWidth="1"/>
    <col min="762" max="765" width="9.21875" customWidth="1"/>
    <col min="1003" max="1003" width="34" customWidth="1"/>
    <col min="1004" max="1004" width="11.21875" customWidth="1"/>
    <col min="1005" max="1005" width="11" customWidth="1"/>
    <col min="1013" max="1014" width="10.77734375" customWidth="1"/>
    <col min="1016" max="1016" width="11.5546875" customWidth="1"/>
    <col min="1017" max="1017" width="13.77734375" customWidth="1"/>
    <col min="1018" max="1021" width="9.21875" customWidth="1"/>
    <col min="1259" max="1259" width="34" customWidth="1"/>
    <col min="1260" max="1260" width="11.21875" customWidth="1"/>
    <col min="1261" max="1261" width="11" customWidth="1"/>
    <col min="1269" max="1270" width="10.77734375" customWidth="1"/>
    <col min="1272" max="1272" width="11.5546875" customWidth="1"/>
    <col min="1273" max="1273" width="13.77734375" customWidth="1"/>
    <col min="1274" max="1277" width="9.21875" customWidth="1"/>
    <col min="1515" max="1515" width="34" customWidth="1"/>
    <col min="1516" max="1516" width="11.21875" customWidth="1"/>
    <col min="1517" max="1517" width="11" customWidth="1"/>
    <col min="1525" max="1526" width="10.77734375" customWidth="1"/>
    <col min="1528" max="1528" width="11.5546875" customWidth="1"/>
    <col min="1529" max="1529" width="13.77734375" customWidth="1"/>
    <col min="1530" max="1533" width="9.21875" customWidth="1"/>
    <col min="1771" max="1771" width="34" customWidth="1"/>
    <col min="1772" max="1772" width="11.21875" customWidth="1"/>
    <col min="1773" max="1773" width="11" customWidth="1"/>
    <col min="1781" max="1782" width="10.77734375" customWidth="1"/>
    <col min="1784" max="1784" width="11.5546875" customWidth="1"/>
    <col min="1785" max="1785" width="13.77734375" customWidth="1"/>
    <col min="1786" max="1789" width="9.21875" customWidth="1"/>
    <col min="2027" max="2027" width="34" customWidth="1"/>
    <col min="2028" max="2028" width="11.21875" customWidth="1"/>
    <col min="2029" max="2029" width="11" customWidth="1"/>
    <col min="2037" max="2038" width="10.77734375" customWidth="1"/>
    <col min="2040" max="2040" width="11.5546875" customWidth="1"/>
    <col min="2041" max="2041" width="13.77734375" customWidth="1"/>
    <col min="2042" max="2045" width="9.21875" customWidth="1"/>
    <col min="2283" max="2283" width="34" customWidth="1"/>
    <col min="2284" max="2284" width="11.21875" customWidth="1"/>
    <col min="2285" max="2285" width="11" customWidth="1"/>
    <col min="2293" max="2294" width="10.77734375" customWidth="1"/>
    <col min="2296" max="2296" width="11.5546875" customWidth="1"/>
    <col min="2297" max="2297" width="13.77734375" customWidth="1"/>
    <col min="2298" max="2301" width="9.21875" customWidth="1"/>
    <col min="2539" max="2539" width="34" customWidth="1"/>
    <col min="2540" max="2540" width="11.21875" customWidth="1"/>
    <col min="2541" max="2541" width="11" customWidth="1"/>
    <col min="2549" max="2550" width="10.77734375" customWidth="1"/>
    <col min="2552" max="2552" width="11.5546875" customWidth="1"/>
    <col min="2553" max="2553" width="13.77734375" customWidth="1"/>
    <col min="2554" max="2557" width="9.21875" customWidth="1"/>
    <col min="2795" max="2795" width="34" customWidth="1"/>
    <col min="2796" max="2796" width="11.21875" customWidth="1"/>
    <col min="2797" max="2797" width="11" customWidth="1"/>
    <col min="2805" max="2806" width="10.77734375" customWidth="1"/>
    <col min="2808" max="2808" width="11.5546875" customWidth="1"/>
    <col min="2809" max="2809" width="13.77734375" customWidth="1"/>
    <col min="2810" max="2813" width="9.21875" customWidth="1"/>
    <col min="3051" max="3051" width="34" customWidth="1"/>
    <col min="3052" max="3052" width="11.21875" customWidth="1"/>
    <col min="3053" max="3053" width="11" customWidth="1"/>
    <col min="3061" max="3062" width="10.77734375" customWidth="1"/>
    <col min="3064" max="3064" width="11.5546875" customWidth="1"/>
    <col min="3065" max="3065" width="13.77734375" customWidth="1"/>
    <col min="3066" max="3069" width="9.21875" customWidth="1"/>
    <col min="3307" max="3307" width="34" customWidth="1"/>
    <col min="3308" max="3308" width="11.21875" customWidth="1"/>
    <col min="3309" max="3309" width="11" customWidth="1"/>
    <col min="3317" max="3318" width="10.77734375" customWidth="1"/>
    <col min="3320" max="3320" width="11.5546875" customWidth="1"/>
    <col min="3321" max="3321" width="13.77734375" customWidth="1"/>
    <col min="3322" max="3325" width="9.21875" customWidth="1"/>
    <col min="3563" max="3563" width="34" customWidth="1"/>
    <col min="3564" max="3564" width="11.21875" customWidth="1"/>
    <col min="3565" max="3565" width="11" customWidth="1"/>
    <col min="3573" max="3574" width="10.77734375" customWidth="1"/>
    <col min="3576" max="3576" width="11.5546875" customWidth="1"/>
    <col min="3577" max="3577" width="13.77734375" customWidth="1"/>
    <col min="3578" max="3581" width="9.21875" customWidth="1"/>
    <col min="3819" max="3819" width="34" customWidth="1"/>
    <col min="3820" max="3820" width="11.21875" customWidth="1"/>
    <col min="3821" max="3821" width="11" customWidth="1"/>
    <col min="3829" max="3830" width="10.77734375" customWidth="1"/>
    <col min="3832" max="3832" width="11.5546875" customWidth="1"/>
    <col min="3833" max="3833" width="13.77734375" customWidth="1"/>
    <col min="3834" max="3837" width="9.21875" customWidth="1"/>
    <col min="4075" max="4075" width="34" customWidth="1"/>
    <col min="4076" max="4076" width="11.21875" customWidth="1"/>
    <col min="4077" max="4077" width="11" customWidth="1"/>
    <col min="4085" max="4086" width="10.77734375" customWidth="1"/>
    <col min="4088" max="4088" width="11.5546875" customWidth="1"/>
    <col min="4089" max="4089" width="13.77734375" customWidth="1"/>
    <col min="4090" max="4093" width="9.21875" customWidth="1"/>
    <col min="4331" max="4331" width="34" customWidth="1"/>
    <col min="4332" max="4332" width="11.21875" customWidth="1"/>
    <col min="4333" max="4333" width="11" customWidth="1"/>
    <col min="4341" max="4342" width="10.77734375" customWidth="1"/>
    <col min="4344" max="4344" width="11.5546875" customWidth="1"/>
    <col min="4345" max="4345" width="13.77734375" customWidth="1"/>
    <col min="4346" max="4349" width="9.21875" customWidth="1"/>
    <col min="4587" max="4587" width="34" customWidth="1"/>
    <col min="4588" max="4588" width="11.21875" customWidth="1"/>
    <col min="4589" max="4589" width="11" customWidth="1"/>
    <col min="4597" max="4598" width="10.77734375" customWidth="1"/>
    <col min="4600" max="4600" width="11.5546875" customWidth="1"/>
    <col min="4601" max="4601" width="13.77734375" customWidth="1"/>
    <col min="4602" max="4605" width="9.21875" customWidth="1"/>
    <col min="4843" max="4843" width="34" customWidth="1"/>
    <col min="4844" max="4844" width="11.21875" customWidth="1"/>
    <col min="4845" max="4845" width="11" customWidth="1"/>
    <col min="4853" max="4854" width="10.77734375" customWidth="1"/>
    <col min="4856" max="4856" width="11.5546875" customWidth="1"/>
    <col min="4857" max="4857" width="13.77734375" customWidth="1"/>
    <col min="4858" max="4861" width="9.21875" customWidth="1"/>
    <col min="5099" max="5099" width="34" customWidth="1"/>
    <col min="5100" max="5100" width="11.21875" customWidth="1"/>
    <col min="5101" max="5101" width="11" customWidth="1"/>
    <col min="5109" max="5110" width="10.77734375" customWidth="1"/>
    <col min="5112" max="5112" width="11.5546875" customWidth="1"/>
    <col min="5113" max="5113" width="13.77734375" customWidth="1"/>
    <col min="5114" max="5117" width="9.21875" customWidth="1"/>
    <col min="5355" max="5355" width="34" customWidth="1"/>
    <col min="5356" max="5356" width="11.21875" customWidth="1"/>
    <col min="5357" max="5357" width="11" customWidth="1"/>
    <col min="5365" max="5366" width="10.77734375" customWidth="1"/>
    <col min="5368" max="5368" width="11.5546875" customWidth="1"/>
    <col min="5369" max="5369" width="13.77734375" customWidth="1"/>
    <col min="5370" max="5373" width="9.21875" customWidth="1"/>
    <col min="5611" max="5611" width="34" customWidth="1"/>
    <col min="5612" max="5612" width="11.21875" customWidth="1"/>
    <col min="5613" max="5613" width="11" customWidth="1"/>
    <col min="5621" max="5622" width="10.77734375" customWidth="1"/>
    <col min="5624" max="5624" width="11.5546875" customWidth="1"/>
    <col min="5625" max="5625" width="13.77734375" customWidth="1"/>
    <col min="5626" max="5629" width="9.21875" customWidth="1"/>
    <col min="5867" max="5867" width="34" customWidth="1"/>
    <col min="5868" max="5868" width="11.21875" customWidth="1"/>
    <col min="5869" max="5869" width="11" customWidth="1"/>
    <col min="5877" max="5878" width="10.77734375" customWidth="1"/>
    <col min="5880" max="5880" width="11.5546875" customWidth="1"/>
    <col min="5881" max="5881" width="13.77734375" customWidth="1"/>
    <col min="5882" max="5885" width="9.21875" customWidth="1"/>
    <col min="6123" max="6123" width="34" customWidth="1"/>
    <col min="6124" max="6124" width="11.21875" customWidth="1"/>
    <col min="6125" max="6125" width="11" customWidth="1"/>
    <col min="6133" max="6134" width="10.77734375" customWidth="1"/>
    <col min="6136" max="6136" width="11.5546875" customWidth="1"/>
    <col min="6137" max="6137" width="13.77734375" customWidth="1"/>
    <col min="6138" max="6141" width="9.21875" customWidth="1"/>
    <col min="6379" max="6379" width="34" customWidth="1"/>
    <col min="6380" max="6380" width="11.21875" customWidth="1"/>
    <col min="6381" max="6381" width="11" customWidth="1"/>
    <col min="6389" max="6390" width="10.77734375" customWidth="1"/>
    <col min="6392" max="6392" width="11.5546875" customWidth="1"/>
    <col min="6393" max="6393" width="13.77734375" customWidth="1"/>
    <col min="6394" max="6397" width="9.21875" customWidth="1"/>
    <col min="6635" max="6635" width="34" customWidth="1"/>
    <col min="6636" max="6636" width="11.21875" customWidth="1"/>
    <col min="6637" max="6637" width="11" customWidth="1"/>
    <col min="6645" max="6646" width="10.77734375" customWidth="1"/>
    <col min="6648" max="6648" width="11.5546875" customWidth="1"/>
    <col min="6649" max="6649" width="13.77734375" customWidth="1"/>
    <col min="6650" max="6653" width="9.21875" customWidth="1"/>
    <col min="6891" max="6891" width="34" customWidth="1"/>
    <col min="6892" max="6892" width="11.21875" customWidth="1"/>
    <col min="6893" max="6893" width="11" customWidth="1"/>
    <col min="6901" max="6902" width="10.77734375" customWidth="1"/>
    <col min="6904" max="6904" width="11.5546875" customWidth="1"/>
    <col min="6905" max="6905" width="13.77734375" customWidth="1"/>
    <col min="6906" max="6909" width="9.21875" customWidth="1"/>
    <col min="7147" max="7147" width="34" customWidth="1"/>
    <col min="7148" max="7148" width="11.21875" customWidth="1"/>
    <col min="7149" max="7149" width="11" customWidth="1"/>
    <col min="7157" max="7158" width="10.77734375" customWidth="1"/>
    <col min="7160" max="7160" width="11.5546875" customWidth="1"/>
    <col min="7161" max="7161" width="13.77734375" customWidth="1"/>
    <col min="7162" max="7165" width="9.21875" customWidth="1"/>
    <col min="7403" max="7403" width="34" customWidth="1"/>
    <col min="7404" max="7404" width="11.21875" customWidth="1"/>
    <col min="7405" max="7405" width="11" customWidth="1"/>
    <col min="7413" max="7414" width="10.77734375" customWidth="1"/>
    <col min="7416" max="7416" width="11.5546875" customWidth="1"/>
    <col min="7417" max="7417" width="13.77734375" customWidth="1"/>
    <col min="7418" max="7421" width="9.21875" customWidth="1"/>
    <col min="7659" max="7659" width="34" customWidth="1"/>
    <col min="7660" max="7660" width="11.21875" customWidth="1"/>
    <col min="7661" max="7661" width="11" customWidth="1"/>
    <col min="7669" max="7670" width="10.77734375" customWidth="1"/>
    <col min="7672" max="7672" width="11.5546875" customWidth="1"/>
    <col min="7673" max="7673" width="13.77734375" customWidth="1"/>
    <col min="7674" max="7677" width="9.21875" customWidth="1"/>
    <col min="7915" max="7915" width="34" customWidth="1"/>
    <col min="7916" max="7916" width="11.21875" customWidth="1"/>
    <col min="7917" max="7917" width="11" customWidth="1"/>
    <col min="7925" max="7926" width="10.77734375" customWidth="1"/>
    <col min="7928" max="7928" width="11.5546875" customWidth="1"/>
    <col min="7929" max="7929" width="13.77734375" customWidth="1"/>
    <col min="7930" max="7933" width="9.21875" customWidth="1"/>
    <col min="8171" max="8171" width="34" customWidth="1"/>
    <col min="8172" max="8172" width="11.21875" customWidth="1"/>
    <col min="8173" max="8173" width="11" customWidth="1"/>
    <col min="8181" max="8182" width="10.77734375" customWidth="1"/>
    <col min="8184" max="8184" width="11.5546875" customWidth="1"/>
    <col min="8185" max="8185" width="13.77734375" customWidth="1"/>
    <col min="8186" max="8189" width="9.21875" customWidth="1"/>
    <col min="8427" max="8427" width="34" customWidth="1"/>
    <col min="8428" max="8428" width="11.21875" customWidth="1"/>
    <col min="8429" max="8429" width="11" customWidth="1"/>
    <col min="8437" max="8438" width="10.77734375" customWidth="1"/>
    <col min="8440" max="8440" width="11.5546875" customWidth="1"/>
    <col min="8441" max="8441" width="13.77734375" customWidth="1"/>
    <col min="8442" max="8445" width="9.21875" customWidth="1"/>
    <col min="8683" max="8683" width="34" customWidth="1"/>
    <col min="8684" max="8684" width="11.21875" customWidth="1"/>
    <col min="8685" max="8685" width="11" customWidth="1"/>
    <col min="8693" max="8694" width="10.77734375" customWidth="1"/>
    <col min="8696" max="8696" width="11.5546875" customWidth="1"/>
    <col min="8697" max="8697" width="13.77734375" customWidth="1"/>
    <col min="8698" max="8701" width="9.21875" customWidth="1"/>
    <col min="8939" max="8939" width="34" customWidth="1"/>
    <col min="8940" max="8940" width="11.21875" customWidth="1"/>
    <col min="8941" max="8941" width="11" customWidth="1"/>
    <col min="8949" max="8950" width="10.77734375" customWidth="1"/>
    <col min="8952" max="8952" width="11.5546875" customWidth="1"/>
    <col min="8953" max="8953" width="13.77734375" customWidth="1"/>
    <col min="8954" max="8957" width="9.21875" customWidth="1"/>
    <col min="9195" max="9195" width="34" customWidth="1"/>
    <col min="9196" max="9196" width="11.21875" customWidth="1"/>
    <col min="9197" max="9197" width="11" customWidth="1"/>
    <col min="9205" max="9206" width="10.77734375" customWidth="1"/>
    <col min="9208" max="9208" width="11.5546875" customWidth="1"/>
    <col min="9209" max="9209" width="13.77734375" customWidth="1"/>
    <col min="9210" max="9213" width="9.21875" customWidth="1"/>
    <col min="9451" max="9451" width="34" customWidth="1"/>
    <col min="9452" max="9452" width="11.21875" customWidth="1"/>
    <col min="9453" max="9453" width="11" customWidth="1"/>
    <col min="9461" max="9462" width="10.77734375" customWidth="1"/>
    <col min="9464" max="9464" width="11.5546875" customWidth="1"/>
    <col min="9465" max="9465" width="13.77734375" customWidth="1"/>
    <col min="9466" max="9469" width="9.21875" customWidth="1"/>
    <col min="9707" max="9707" width="34" customWidth="1"/>
    <col min="9708" max="9708" width="11.21875" customWidth="1"/>
    <col min="9709" max="9709" width="11" customWidth="1"/>
    <col min="9717" max="9718" width="10.77734375" customWidth="1"/>
    <col min="9720" max="9720" width="11.5546875" customWidth="1"/>
    <col min="9721" max="9721" width="13.77734375" customWidth="1"/>
    <col min="9722" max="9725" width="9.21875" customWidth="1"/>
    <col min="9963" max="9963" width="34" customWidth="1"/>
    <col min="9964" max="9964" width="11.21875" customWidth="1"/>
    <col min="9965" max="9965" width="11" customWidth="1"/>
    <col min="9973" max="9974" width="10.77734375" customWidth="1"/>
    <col min="9976" max="9976" width="11.5546875" customWidth="1"/>
    <col min="9977" max="9977" width="13.77734375" customWidth="1"/>
    <col min="9978" max="9981" width="9.21875" customWidth="1"/>
    <col min="10219" max="10219" width="34" customWidth="1"/>
    <col min="10220" max="10220" width="11.21875" customWidth="1"/>
    <col min="10221" max="10221" width="11" customWidth="1"/>
    <col min="10229" max="10230" width="10.77734375" customWidth="1"/>
    <col min="10232" max="10232" width="11.5546875" customWidth="1"/>
    <col min="10233" max="10233" width="13.77734375" customWidth="1"/>
    <col min="10234" max="10237" width="9.21875" customWidth="1"/>
    <col min="10475" max="10475" width="34" customWidth="1"/>
    <col min="10476" max="10476" width="11.21875" customWidth="1"/>
    <col min="10477" max="10477" width="11" customWidth="1"/>
    <col min="10485" max="10486" width="10.77734375" customWidth="1"/>
    <col min="10488" max="10488" width="11.5546875" customWidth="1"/>
    <col min="10489" max="10489" width="13.77734375" customWidth="1"/>
    <col min="10490" max="10493" width="9.21875" customWidth="1"/>
    <col min="10731" max="10731" width="34" customWidth="1"/>
    <col min="10732" max="10732" width="11.21875" customWidth="1"/>
    <col min="10733" max="10733" width="11" customWidth="1"/>
    <col min="10741" max="10742" width="10.77734375" customWidth="1"/>
    <col min="10744" max="10744" width="11.5546875" customWidth="1"/>
    <col min="10745" max="10745" width="13.77734375" customWidth="1"/>
    <col min="10746" max="10749" width="9.21875" customWidth="1"/>
    <col min="10987" max="10987" width="34" customWidth="1"/>
    <col min="10988" max="10988" width="11.21875" customWidth="1"/>
    <col min="10989" max="10989" width="11" customWidth="1"/>
    <col min="10997" max="10998" width="10.77734375" customWidth="1"/>
    <col min="11000" max="11000" width="11.5546875" customWidth="1"/>
    <col min="11001" max="11001" width="13.77734375" customWidth="1"/>
    <col min="11002" max="11005" width="9.21875" customWidth="1"/>
    <col min="11243" max="11243" width="34" customWidth="1"/>
    <col min="11244" max="11244" width="11.21875" customWidth="1"/>
    <col min="11245" max="11245" width="11" customWidth="1"/>
    <col min="11253" max="11254" width="10.77734375" customWidth="1"/>
    <col min="11256" max="11256" width="11.5546875" customWidth="1"/>
    <col min="11257" max="11257" width="13.77734375" customWidth="1"/>
    <col min="11258" max="11261" width="9.21875" customWidth="1"/>
    <col min="11499" max="11499" width="34" customWidth="1"/>
    <col min="11500" max="11500" width="11.21875" customWidth="1"/>
    <col min="11501" max="11501" width="11" customWidth="1"/>
    <col min="11509" max="11510" width="10.77734375" customWidth="1"/>
    <col min="11512" max="11512" width="11.5546875" customWidth="1"/>
    <col min="11513" max="11513" width="13.77734375" customWidth="1"/>
    <col min="11514" max="11517" width="9.21875" customWidth="1"/>
    <col min="11755" max="11755" width="34" customWidth="1"/>
    <col min="11756" max="11756" width="11.21875" customWidth="1"/>
    <col min="11757" max="11757" width="11" customWidth="1"/>
    <col min="11765" max="11766" width="10.77734375" customWidth="1"/>
    <col min="11768" max="11768" width="11.5546875" customWidth="1"/>
    <col min="11769" max="11769" width="13.77734375" customWidth="1"/>
    <col min="11770" max="11773" width="9.21875" customWidth="1"/>
    <col min="12011" max="12011" width="34" customWidth="1"/>
    <col min="12012" max="12012" width="11.21875" customWidth="1"/>
    <col min="12013" max="12013" width="11" customWidth="1"/>
    <col min="12021" max="12022" width="10.77734375" customWidth="1"/>
    <col min="12024" max="12024" width="11.5546875" customWidth="1"/>
    <col min="12025" max="12025" width="13.77734375" customWidth="1"/>
    <col min="12026" max="12029" width="9.21875" customWidth="1"/>
    <col min="12267" max="12267" width="34" customWidth="1"/>
    <col min="12268" max="12268" width="11.21875" customWidth="1"/>
    <col min="12269" max="12269" width="11" customWidth="1"/>
    <col min="12277" max="12278" width="10.77734375" customWidth="1"/>
    <col min="12280" max="12280" width="11.5546875" customWidth="1"/>
    <col min="12281" max="12281" width="13.77734375" customWidth="1"/>
    <col min="12282" max="12285" width="9.21875" customWidth="1"/>
    <col min="12523" max="12523" width="34" customWidth="1"/>
    <col min="12524" max="12524" width="11.21875" customWidth="1"/>
    <col min="12525" max="12525" width="11" customWidth="1"/>
    <col min="12533" max="12534" width="10.77734375" customWidth="1"/>
    <col min="12536" max="12536" width="11.5546875" customWidth="1"/>
    <col min="12537" max="12537" width="13.77734375" customWidth="1"/>
    <col min="12538" max="12541" width="9.21875" customWidth="1"/>
    <col min="12779" max="12779" width="34" customWidth="1"/>
    <col min="12780" max="12780" width="11.21875" customWidth="1"/>
    <col min="12781" max="12781" width="11" customWidth="1"/>
    <col min="12789" max="12790" width="10.77734375" customWidth="1"/>
    <col min="12792" max="12792" width="11.5546875" customWidth="1"/>
    <col min="12793" max="12793" width="13.77734375" customWidth="1"/>
    <col min="12794" max="12797" width="9.21875" customWidth="1"/>
    <col min="13035" max="13035" width="34" customWidth="1"/>
    <col min="13036" max="13036" width="11.21875" customWidth="1"/>
    <col min="13037" max="13037" width="11" customWidth="1"/>
    <col min="13045" max="13046" width="10.77734375" customWidth="1"/>
    <col min="13048" max="13048" width="11.5546875" customWidth="1"/>
    <col min="13049" max="13049" width="13.77734375" customWidth="1"/>
    <col min="13050" max="13053" width="9.21875" customWidth="1"/>
    <col min="13291" max="13291" width="34" customWidth="1"/>
    <col min="13292" max="13292" width="11.21875" customWidth="1"/>
    <col min="13293" max="13293" width="11" customWidth="1"/>
    <col min="13301" max="13302" width="10.77734375" customWidth="1"/>
    <col min="13304" max="13304" width="11.5546875" customWidth="1"/>
    <col min="13305" max="13305" width="13.77734375" customWidth="1"/>
    <col min="13306" max="13309" width="9.21875" customWidth="1"/>
    <col min="13547" max="13547" width="34" customWidth="1"/>
    <col min="13548" max="13548" width="11.21875" customWidth="1"/>
    <col min="13549" max="13549" width="11" customWidth="1"/>
    <col min="13557" max="13558" width="10.77734375" customWidth="1"/>
    <col min="13560" max="13560" width="11.5546875" customWidth="1"/>
    <col min="13561" max="13561" width="13.77734375" customWidth="1"/>
    <col min="13562" max="13565" width="9.21875" customWidth="1"/>
    <col min="13803" max="13803" width="34" customWidth="1"/>
    <col min="13804" max="13804" width="11.21875" customWidth="1"/>
    <col min="13805" max="13805" width="11" customWidth="1"/>
    <col min="13813" max="13814" width="10.77734375" customWidth="1"/>
    <col min="13816" max="13816" width="11.5546875" customWidth="1"/>
    <col min="13817" max="13817" width="13.77734375" customWidth="1"/>
    <col min="13818" max="13821" width="9.21875" customWidth="1"/>
    <col min="14059" max="14059" width="34" customWidth="1"/>
    <col min="14060" max="14060" width="11.21875" customWidth="1"/>
    <col min="14061" max="14061" width="11" customWidth="1"/>
    <col min="14069" max="14070" width="10.77734375" customWidth="1"/>
    <col min="14072" max="14072" width="11.5546875" customWidth="1"/>
    <col min="14073" max="14073" width="13.77734375" customWidth="1"/>
    <col min="14074" max="14077" width="9.21875" customWidth="1"/>
    <col min="14315" max="14315" width="34" customWidth="1"/>
    <col min="14316" max="14316" width="11.21875" customWidth="1"/>
    <col min="14317" max="14317" width="11" customWidth="1"/>
    <col min="14325" max="14326" width="10.77734375" customWidth="1"/>
    <col min="14328" max="14328" width="11.5546875" customWidth="1"/>
    <col min="14329" max="14329" width="13.77734375" customWidth="1"/>
    <col min="14330" max="14333" width="9.21875" customWidth="1"/>
    <col min="14571" max="14571" width="34" customWidth="1"/>
    <col min="14572" max="14572" width="11.21875" customWidth="1"/>
    <col min="14573" max="14573" width="11" customWidth="1"/>
    <col min="14581" max="14582" width="10.77734375" customWidth="1"/>
    <col min="14584" max="14584" width="11.5546875" customWidth="1"/>
    <col min="14585" max="14585" width="13.77734375" customWidth="1"/>
    <col min="14586" max="14589" width="9.21875" customWidth="1"/>
    <col min="14827" max="14827" width="34" customWidth="1"/>
    <col min="14828" max="14828" width="11.21875" customWidth="1"/>
    <col min="14829" max="14829" width="11" customWidth="1"/>
    <col min="14837" max="14838" width="10.77734375" customWidth="1"/>
    <col min="14840" max="14840" width="11.5546875" customWidth="1"/>
    <col min="14841" max="14841" width="13.77734375" customWidth="1"/>
    <col min="14842" max="14845" width="9.21875" customWidth="1"/>
    <col min="15083" max="15083" width="34" customWidth="1"/>
    <col min="15084" max="15084" width="11.21875" customWidth="1"/>
    <col min="15085" max="15085" width="11" customWidth="1"/>
    <col min="15093" max="15094" width="10.77734375" customWidth="1"/>
    <col min="15096" max="15096" width="11.5546875" customWidth="1"/>
    <col min="15097" max="15097" width="13.77734375" customWidth="1"/>
    <col min="15098" max="15101" width="9.21875" customWidth="1"/>
    <col min="15339" max="15339" width="34" customWidth="1"/>
    <col min="15340" max="15340" width="11.21875" customWidth="1"/>
    <col min="15341" max="15341" width="11" customWidth="1"/>
    <col min="15349" max="15350" width="10.77734375" customWidth="1"/>
    <col min="15352" max="15352" width="11.5546875" customWidth="1"/>
    <col min="15353" max="15353" width="13.77734375" customWidth="1"/>
    <col min="15354" max="15357" width="9.21875" customWidth="1"/>
    <col min="15595" max="15595" width="34" customWidth="1"/>
    <col min="15596" max="15596" width="11.21875" customWidth="1"/>
    <col min="15597" max="15597" width="11" customWidth="1"/>
    <col min="15605" max="15606" width="10.77734375" customWidth="1"/>
    <col min="15608" max="15608" width="11.5546875" customWidth="1"/>
    <col min="15609" max="15609" width="13.77734375" customWidth="1"/>
    <col min="15610" max="15613" width="9.21875" customWidth="1"/>
    <col min="15851" max="15851" width="34" customWidth="1"/>
    <col min="15852" max="15852" width="11.21875" customWidth="1"/>
    <col min="15853" max="15853" width="11" customWidth="1"/>
    <col min="15861" max="15862" width="10.77734375" customWidth="1"/>
    <col min="15864" max="15864" width="11.5546875" customWidth="1"/>
    <col min="15865" max="15865" width="13.77734375" customWidth="1"/>
    <col min="15866" max="15869" width="9.21875" customWidth="1"/>
    <col min="16107" max="16107" width="34" customWidth="1"/>
    <col min="16108" max="16108" width="11.21875" customWidth="1"/>
    <col min="16109" max="16109" width="11" customWidth="1"/>
    <col min="16117" max="16118" width="10.77734375" customWidth="1"/>
    <col min="16120" max="16120" width="11.5546875" customWidth="1"/>
    <col min="16121" max="16121" width="13.77734375" customWidth="1"/>
    <col min="16122" max="16125" width="9.21875" customWidth="1"/>
  </cols>
  <sheetData>
    <row r="1" spans="1:15" ht="44.5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1" t="s">
        <v>113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20">
        <v>500</v>
      </c>
      <c r="D6" s="220"/>
      <c r="E6" s="220">
        <f>F6+G6</f>
        <v>0</v>
      </c>
      <c r="F6" s="220"/>
      <c r="G6" s="220"/>
      <c r="H6" s="220"/>
      <c r="J6" s="4">
        <f>K6+L6</f>
        <v>0</v>
      </c>
      <c r="K6" s="4"/>
      <c r="L6" s="4"/>
      <c r="M6" s="4">
        <f>N6+O6</f>
        <v>15</v>
      </c>
      <c r="N6" s="4">
        <v>15</v>
      </c>
      <c r="O6" s="4"/>
    </row>
    <row r="7" spans="1:15" ht="34.200000000000003" customHeight="1" x14ac:dyDescent="0.3">
      <c r="A7" s="258"/>
      <c r="B7" s="163" t="s">
        <v>5</v>
      </c>
      <c r="C7" s="217">
        <v>250</v>
      </c>
      <c r="D7" s="217"/>
      <c r="E7" s="217">
        <f t="shared" ref="E7:E50" si="0">F7+G7</f>
        <v>0</v>
      </c>
      <c r="F7" s="217"/>
      <c r="G7" s="217"/>
      <c r="H7" s="217"/>
      <c r="J7" s="4">
        <f t="shared" ref="J7:J51" si="1">K7+L7</f>
        <v>0</v>
      </c>
      <c r="K7" s="4"/>
      <c r="L7" s="4"/>
      <c r="M7" s="4">
        <f t="shared" ref="M7:M51" si="2">N7+O7</f>
        <v>8</v>
      </c>
      <c r="N7" s="4">
        <v>8</v>
      </c>
      <c r="O7" s="4"/>
    </row>
    <row r="8" spans="1:15" ht="26.55" customHeight="1" x14ac:dyDescent="0.3">
      <c r="A8" s="259"/>
      <c r="B8" s="163" t="s">
        <v>6</v>
      </c>
      <c r="C8" s="217">
        <v>300</v>
      </c>
      <c r="D8" s="217"/>
      <c r="E8" s="217">
        <f t="shared" si="0"/>
        <v>0</v>
      </c>
      <c r="F8" s="217"/>
      <c r="G8" s="217"/>
      <c r="H8" s="217"/>
      <c r="J8" s="4">
        <f t="shared" si="1"/>
        <v>0</v>
      </c>
      <c r="K8" s="4"/>
      <c r="L8" s="4"/>
      <c r="M8" s="4">
        <f t="shared" si="2"/>
        <v>7</v>
      </c>
      <c r="N8" s="4">
        <v>7</v>
      </c>
      <c r="O8" s="4"/>
    </row>
    <row r="9" spans="1:15" ht="32.549999999999997" customHeight="1" x14ac:dyDescent="0.3">
      <c r="A9" s="163" t="s">
        <v>7</v>
      </c>
      <c r="B9" s="163" t="s">
        <v>8</v>
      </c>
      <c r="C9" s="217"/>
      <c r="D9" s="217"/>
      <c r="E9" s="217">
        <f t="shared" si="0"/>
        <v>0</v>
      </c>
      <c r="F9" s="217"/>
      <c r="G9" s="217"/>
      <c r="H9" s="217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63" t="s">
        <v>9</v>
      </c>
      <c r="B10" s="163" t="s">
        <v>10</v>
      </c>
      <c r="C10" s="217"/>
      <c r="D10" s="217"/>
      <c r="E10" s="217">
        <f t="shared" si="0"/>
        <v>0</v>
      </c>
      <c r="F10" s="217"/>
      <c r="G10" s="217"/>
      <c r="H10" s="217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63" t="s">
        <v>11</v>
      </c>
      <c r="B11" s="163" t="s">
        <v>12</v>
      </c>
      <c r="C11" s="217"/>
      <c r="D11" s="217"/>
      <c r="E11" s="217">
        <f t="shared" si="0"/>
        <v>0</v>
      </c>
      <c r="F11" s="217"/>
      <c r="G11" s="217"/>
      <c r="H11" s="217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63" t="s">
        <v>13</v>
      </c>
      <c r="B12" s="163" t="s">
        <v>14</v>
      </c>
      <c r="C12" s="217"/>
      <c r="D12" s="217"/>
      <c r="E12" s="217">
        <f t="shared" si="0"/>
        <v>0</v>
      </c>
      <c r="F12" s="217"/>
      <c r="G12" s="217"/>
      <c r="H12" s="217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17"/>
      <c r="D13" s="217"/>
      <c r="E13" s="217">
        <f t="shared" si="0"/>
        <v>0</v>
      </c>
      <c r="F13" s="217"/>
      <c r="G13" s="217"/>
      <c r="H13" s="217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63" t="s">
        <v>17</v>
      </c>
      <c r="B14" s="163" t="s">
        <v>18</v>
      </c>
      <c r="C14" s="217"/>
      <c r="D14" s="217"/>
      <c r="E14" s="217">
        <f t="shared" si="0"/>
        <v>0</v>
      </c>
      <c r="F14" s="217"/>
      <c r="G14" s="217"/>
      <c r="H14" s="217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63" t="s">
        <v>19</v>
      </c>
      <c r="B15" s="163" t="s">
        <v>20</v>
      </c>
      <c r="C15" s="217"/>
      <c r="D15" s="217"/>
      <c r="E15" s="217">
        <f t="shared" si="0"/>
        <v>0</v>
      </c>
      <c r="F15" s="217"/>
      <c r="G15" s="217"/>
      <c r="H15" s="217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63" t="s">
        <v>21</v>
      </c>
      <c r="B16" s="163" t="s">
        <v>22</v>
      </c>
      <c r="C16" s="217"/>
      <c r="D16" s="217"/>
      <c r="E16" s="217">
        <f t="shared" si="0"/>
        <v>0</v>
      </c>
      <c r="F16" s="217"/>
      <c r="G16" s="217"/>
      <c r="H16" s="217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63" t="s">
        <v>23</v>
      </c>
      <c r="B17" s="163" t="s">
        <v>24</v>
      </c>
      <c r="C17" s="217"/>
      <c r="D17" s="217"/>
      <c r="E17" s="217">
        <f t="shared" si="0"/>
        <v>0</v>
      </c>
      <c r="F17" s="217"/>
      <c r="G17" s="217"/>
      <c r="H17" s="217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63" t="s">
        <v>25</v>
      </c>
      <c r="B18" s="163" t="s">
        <v>26</v>
      </c>
      <c r="C18" s="217"/>
      <c r="D18" s="217"/>
      <c r="E18" s="217">
        <f t="shared" si="0"/>
        <v>0</v>
      </c>
      <c r="F18" s="217"/>
      <c r="G18" s="217"/>
      <c r="H18" s="217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17"/>
      <c r="D19" s="217"/>
      <c r="E19" s="217">
        <f t="shared" si="0"/>
        <v>0</v>
      </c>
      <c r="F19" s="217"/>
      <c r="G19" s="217"/>
      <c r="H19" s="217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63" t="s">
        <v>30</v>
      </c>
      <c r="C20" s="217"/>
      <c r="D20" s="217"/>
      <c r="E20" s="217">
        <f t="shared" si="0"/>
        <v>0</v>
      </c>
      <c r="F20" s="217"/>
      <c r="G20" s="217"/>
      <c r="H20" s="217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217"/>
      <c r="D21" s="217"/>
      <c r="E21" s="217">
        <f t="shared" si="0"/>
        <v>0</v>
      </c>
      <c r="F21" s="217"/>
      <c r="G21" s="217"/>
      <c r="H21" s="217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63" t="s">
        <v>32</v>
      </c>
      <c r="B22" s="163" t="s">
        <v>33</v>
      </c>
      <c r="C22" s="217"/>
      <c r="D22" s="217"/>
      <c r="E22" s="217">
        <f t="shared" si="0"/>
        <v>0</v>
      </c>
      <c r="F22" s="217"/>
      <c r="G22" s="217"/>
      <c r="H22" s="217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63" t="s">
        <v>35</v>
      </c>
      <c r="C23" s="217">
        <f t="shared" ref="C23:D23" si="3">C24+C25+C26</f>
        <v>300</v>
      </c>
      <c r="D23" s="217">
        <f t="shared" si="3"/>
        <v>0</v>
      </c>
      <c r="E23" s="217">
        <f t="shared" si="0"/>
        <v>300</v>
      </c>
      <c r="F23" s="217">
        <f t="shared" ref="F23:H23" si="4">F24+F25+F26</f>
        <v>300</v>
      </c>
      <c r="G23" s="217">
        <f t="shared" si="4"/>
        <v>0</v>
      </c>
      <c r="H23" s="217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15</v>
      </c>
      <c r="N23" s="4">
        <f t="shared" ref="N23:O23" si="6">N24+N25+N26</f>
        <v>15</v>
      </c>
      <c r="O23" s="4">
        <f t="shared" si="6"/>
        <v>0</v>
      </c>
    </row>
    <row r="24" spans="1:15" x14ac:dyDescent="0.3">
      <c r="A24" s="249"/>
      <c r="B24" s="7" t="s">
        <v>36</v>
      </c>
      <c r="C24" s="217"/>
      <c r="D24" s="217"/>
      <c r="E24" s="217">
        <f t="shared" si="0"/>
        <v>0</v>
      </c>
      <c r="F24" s="217"/>
      <c r="G24" s="217"/>
      <c r="H24" s="217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55" customHeight="1" x14ac:dyDescent="0.3">
      <c r="A25" s="249"/>
      <c r="B25" s="7" t="s">
        <v>37</v>
      </c>
      <c r="C25" s="217">
        <v>300</v>
      </c>
      <c r="D25" s="217"/>
      <c r="E25" s="217">
        <f t="shared" si="0"/>
        <v>300</v>
      </c>
      <c r="F25" s="217">
        <v>300</v>
      </c>
      <c r="G25" s="217"/>
      <c r="H25" s="217"/>
      <c r="J25" s="4">
        <f t="shared" si="1"/>
        <v>0</v>
      </c>
      <c r="K25" s="4"/>
      <c r="L25" s="4"/>
      <c r="M25" s="4">
        <f t="shared" si="2"/>
        <v>15</v>
      </c>
      <c r="N25" s="4">
        <v>15</v>
      </c>
      <c r="O25" s="4"/>
    </row>
    <row r="26" spans="1:15" ht="62.4" x14ac:dyDescent="0.3">
      <c r="A26" s="250"/>
      <c r="B26" s="7" t="s">
        <v>38</v>
      </c>
      <c r="C26" s="217"/>
      <c r="D26" s="217"/>
      <c r="E26" s="217">
        <f t="shared" si="0"/>
        <v>0</v>
      </c>
      <c r="F26" s="217"/>
      <c r="G26" s="217"/>
      <c r="H26" s="217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63" t="s">
        <v>40</v>
      </c>
      <c r="C27" s="217">
        <v>400</v>
      </c>
      <c r="D27" s="217"/>
      <c r="E27" s="217">
        <f t="shared" si="0"/>
        <v>0</v>
      </c>
      <c r="F27" s="217"/>
      <c r="G27" s="217"/>
      <c r="H27" s="217"/>
      <c r="J27" s="4">
        <f t="shared" si="1"/>
        <v>0</v>
      </c>
      <c r="K27" s="4"/>
      <c r="L27" s="4"/>
      <c r="M27" s="4">
        <f t="shared" si="2"/>
        <v>15</v>
      </c>
      <c r="N27" s="4">
        <v>15</v>
      </c>
      <c r="O27" s="4"/>
    </row>
    <row r="28" spans="1:15" ht="46.8" x14ac:dyDescent="0.3">
      <c r="A28" s="239"/>
      <c r="B28" s="163" t="s">
        <v>41</v>
      </c>
      <c r="C28" s="217"/>
      <c r="D28" s="217"/>
      <c r="E28" s="217">
        <f t="shared" si="0"/>
        <v>0</v>
      </c>
      <c r="F28" s="217"/>
      <c r="G28" s="217"/>
      <c r="H28" s="217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217"/>
      <c r="D29" s="217"/>
      <c r="E29" s="217">
        <f t="shared" si="0"/>
        <v>0</v>
      </c>
      <c r="F29" s="217"/>
      <c r="G29" s="217"/>
      <c r="H29" s="217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63" t="s">
        <v>43</v>
      </c>
      <c r="B30" s="163" t="s">
        <v>44</v>
      </c>
      <c r="C30" s="217"/>
      <c r="D30" s="217"/>
      <c r="E30" s="217">
        <f t="shared" si="0"/>
        <v>0</v>
      </c>
      <c r="F30" s="217"/>
      <c r="G30" s="217"/>
      <c r="H30" s="217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17"/>
      <c r="D31" s="217"/>
      <c r="E31" s="217">
        <f t="shared" si="0"/>
        <v>0</v>
      </c>
      <c r="F31" s="217"/>
      <c r="G31" s="217"/>
      <c r="H31" s="217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63" t="s">
        <v>47</v>
      </c>
      <c r="B32" s="163" t="s">
        <v>48</v>
      </c>
      <c r="C32" s="217"/>
      <c r="D32" s="217"/>
      <c r="E32" s="217">
        <f t="shared" si="0"/>
        <v>0</v>
      </c>
      <c r="F32" s="217"/>
      <c r="G32" s="217"/>
      <c r="H32" s="217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17"/>
      <c r="D33" s="217"/>
      <c r="E33" s="217">
        <f t="shared" si="0"/>
        <v>0</v>
      </c>
      <c r="F33" s="217"/>
      <c r="G33" s="217"/>
      <c r="H33" s="217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17"/>
      <c r="D34" s="217"/>
      <c r="E34" s="217">
        <f t="shared" si="0"/>
        <v>0</v>
      </c>
      <c r="F34" s="217"/>
      <c r="G34" s="217"/>
      <c r="H34" s="217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63" t="s">
        <v>53</v>
      </c>
      <c r="B35" s="163" t="s">
        <v>54</v>
      </c>
      <c r="C35" s="217"/>
      <c r="D35" s="217"/>
      <c r="E35" s="217">
        <f t="shared" si="0"/>
        <v>0</v>
      </c>
      <c r="F35" s="217"/>
      <c r="G35" s="217"/>
      <c r="H35" s="217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63" t="s">
        <v>55</v>
      </c>
      <c r="B36" s="163" t="s">
        <v>56</v>
      </c>
      <c r="C36" s="217">
        <v>400</v>
      </c>
      <c r="D36" s="217"/>
      <c r="E36" s="217">
        <f t="shared" si="0"/>
        <v>0</v>
      </c>
      <c r="F36" s="217"/>
      <c r="G36" s="217"/>
      <c r="H36" s="217"/>
      <c r="J36" s="4">
        <f t="shared" si="1"/>
        <v>0</v>
      </c>
      <c r="K36" s="4"/>
      <c r="L36" s="105"/>
      <c r="M36" s="4">
        <f t="shared" si="2"/>
        <v>15</v>
      </c>
      <c r="N36" s="4"/>
      <c r="O36" s="105">
        <v>15</v>
      </c>
    </row>
    <row r="37" spans="1:15" x14ac:dyDescent="0.3">
      <c r="A37" s="163" t="s">
        <v>57</v>
      </c>
      <c r="B37" s="163" t="s">
        <v>58</v>
      </c>
      <c r="C37" s="217"/>
      <c r="D37" s="217"/>
      <c r="E37" s="217">
        <f t="shared" si="0"/>
        <v>0</v>
      </c>
      <c r="F37" s="217"/>
      <c r="G37" s="217"/>
      <c r="H37" s="217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63" t="s">
        <v>59</v>
      </c>
      <c r="B38" s="163" t="s">
        <v>60</v>
      </c>
      <c r="C38" s="217"/>
      <c r="D38" s="217"/>
      <c r="E38" s="217">
        <f t="shared" si="0"/>
        <v>0</v>
      </c>
      <c r="F38" s="217"/>
      <c r="G38" s="217"/>
      <c r="H38" s="217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63" t="s">
        <v>61</v>
      </c>
      <c r="B39" s="163" t="s">
        <v>62</v>
      </c>
      <c r="C39" s="217"/>
      <c r="D39" s="217"/>
      <c r="E39" s="217">
        <f t="shared" si="0"/>
        <v>0</v>
      </c>
      <c r="F39" s="217"/>
      <c r="G39" s="217"/>
      <c r="H39" s="217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63" t="s">
        <v>64</v>
      </c>
      <c r="C40" s="217"/>
      <c r="D40" s="217"/>
      <c r="E40" s="217">
        <f t="shared" si="0"/>
        <v>0</v>
      </c>
      <c r="F40" s="217"/>
      <c r="G40" s="217"/>
      <c r="H40" s="217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63" t="s">
        <v>65</v>
      </c>
      <c r="C41" s="217"/>
      <c r="D41" s="217"/>
      <c r="E41" s="217">
        <f t="shared" si="0"/>
        <v>0</v>
      </c>
      <c r="F41" s="217"/>
      <c r="G41" s="217"/>
      <c r="H41" s="217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63" t="s">
        <v>66</v>
      </c>
      <c r="B42" s="163" t="s">
        <v>67</v>
      </c>
      <c r="C42" s="217">
        <v>1050</v>
      </c>
      <c r="D42" s="217"/>
      <c r="E42" s="217">
        <f t="shared" si="0"/>
        <v>0</v>
      </c>
      <c r="F42" s="218"/>
      <c r="G42" s="217"/>
      <c r="H42" s="217"/>
      <c r="J42" s="4">
        <f t="shared" si="1"/>
        <v>0</v>
      </c>
      <c r="K42" s="105"/>
      <c r="L42" s="4"/>
      <c r="M42" s="4">
        <f t="shared" si="2"/>
        <v>35</v>
      </c>
      <c r="N42" s="105">
        <v>35</v>
      </c>
      <c r="O42" s="4"/>
    </row>
    <row r="43" spans="1:15" x14ac:dyDescent="0.3">
      <c r="A43" s="163" t="s">
        <v>68</v>
      </c>
      <c r="B43" s="163" t="s">
        <v>69</v>
      </c>
      <c r="C43" s="217"/>
      <c r="D43" s="217"/>
      <c r="E43" s="217">
        <f t="shared" si="0"/>
        <v>0</v>
      </c>
      <c r="F43" s="217"/>
      <c r="G43" s="217"/>
      <c r="H43" s="217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63" t="s">
        <v>71</v>
      </c>
      <c r="C44" s="217">
        <v>400</v>
      </c>
      <c r="D44" s="217"/>
      <c r="E44" s="217">
        <f t="shared" si="0"/>
        <v>0</v>
      </c>
      <c r="F44" s="217"/>
      <c r="G44" s="217"/>
      <c r="H44" s="217"/>
      <c r="J44" s="4">
        <f t="shared" si="1"/>
        <v>0</v>
      </c>
      <c r="K44" s="4"/>
      <c r="L44" s="4"/>
      <c r="M44" s="4">
        <f t="shared" si="2"/>
        <v>15</v>
      </c>
      <c r="N44" s="4">
        <v>15</v>
      </c>
      <c r="O44" s="4"/>
    </row>
    <row r="45" spans="1:15" ht="18" customHeight="1" x14ac:dyDescent="0.3">
      <c r="A45" s="240"/>
      <c r="B45" s="163" t="s">
        <v>72</v>
      </c>
      <c r="C45" s="217"/>
      <c r="D45" s="217"/>
      <c r="E45" s="217">
        <f t="shared" si="0"/>
        <v>0</v>
      </c>
      <c r="F45" s="217"/>
      <c r="G45" s="217"/>
      <c r="H45" s="217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63" t="s">
        <v>73</v>
      </c>
      <c r="B46" s="163" t="s">
        <v>74</v>
      </c>
      <c r="C46" s="217"/>
      <c r="D46" s="217"/>
      <c r="E46" s="217">
        <f t="shared" si="0"/>
        <v>0</v>
      </c>
      <c r="F46" s="217"/>
      <c r="G46" s="217"/>
      <c r="H46" s="217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17">
        <v>600</v>
      </c>
      <c r="D47" s="217"/>
      <c r="E47" s="217">
        <f t="shared" si="0"/>
        <v>0</v>
      </c>
      <c r="F47" s="217"/>
      <c r="G47" s="217"/>
      <c r="H47" s="217"/>
      <c r="J47" s="4">
        <f t="shared" si="1"/>
        <v>0</v>
      </c>
      <c r="K47" s="4"/>
      <c r="L47" s="4"/>
      <c r="M47" s="4">
        <f t="shared" si="2"/>
        <v>20</v>
      </c>
      <c r="N47" s="4">
        <v>20</v>
      </c>
      <c r="O47" s="4"/>
    </row>
    <row r="48" spans="1:15" ht="19.95" customHeight="1" x14ac:dyDescent="0.3">
      <c r="A48" s="163" t="s">
        <v>77</v>
      </c>
      <c r="B48" s="163" t="s">
        <v>78</v>
      </c>
      <c r="C48" s="217"/>
      <c r="D48" s="217"/>
      <c r="E48" s="217">
        <f t="shared" si="0"/>
        <v>0</v>
      </c>
      <c r="F48" s="217"/>
      <c r="G48" s="217"/>
      <c r="H48" s="217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63" t="s">
        <v>79</v>
      </c>
      <c r="B49" s="163" t="s">
        <v>80</v>
      </c>
      <c r="C49" s="217"/>
      <c r="D49" s="217"/>
      <c r="E49" s="217">
        <f t="shared" si="0"/>
        <v>0</v>
      </c>
      <c r="F49" s="217"/>
      <c r="G49" s="217"/>
      <c r="H49" s="217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63" t="s">
        <v>81</v>
      </c>
      <c r="B50" s="163" t="s">
        <v>82</v>
      </c>
      <c r="C50" s="217"/>
      <c r="D50" s="217"/>
      <c r="E50" s="217">
        <f t="shared" si="0"/>
        <v>0</v>
      </c>
      <c r="F50" s="217"/>
      <c r="G50" s="217"/>
      <c r="H50" s="217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64" t="s">
        <v>0</v>
      </c>
      <c r="B51" s="13"/>
      <c r="C51" s="15">
        <f>SUM(C6:C23)+SUM(C27:C50)</f>
        <v>4200</v>
      </c>
      <c r="D51" s="15">
        <f>SUM(D6:D23)+SUM(D27:D50)</f>
        <v>0</v>
      </c>
      <c r="E51" s="14">
        <f t="shared" ref="E51" si="7">F51+G51</f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145</v>
      </c>
      <c r="N51" s="15">
        <f>SUM(N6:N23)+SUM(N27:N50)</f>
        <v>130</v>
      </c>
      <c r="O51" s="15">
        <f>SUM(O6:O23)+SUM(O27:O50)</f>
        <v>15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7" zoomScale="60" zoomScaleNormal="60" workbookViewId="0">
      <selection activeCell="U10" sqref="U10"/>
    </sheetView>
  </sheetViews>
  <sheetFormatPr defaultRowHeight="15.6" x14ac:dyDescent="0.3"/>
  <cols>
    <col min="1" max="1" width="30.77734375" style="2" customWidth="1"/>
    <col min="2" max="2" width="35.218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21875" customWidth="1"/>
    <col min="237" max="237" width="11" customWidth="1"/>
    <col min="245" max="246" width="10.77734375" customWidth="1"/>
    <col min="248" max="248" width="11.5546875" customWidth="1"/>
    <col min="249" max="249" width="13.77734375" customWidth="1"/>
    <col min="250" max="253" width="9.21875" customWidth="1"/>
    <col min="491" max="491" width="34" customWidth="1"/>
    <col min="492" max="492" width="11.21875" customWidth="1"/>
    <col min="493" max="493" width="11" customWidth="1"/>
    <col min="501" max="502" width="10.77734375" customWidth="1"/>
    <col min="504" max="504" width="11.5546875" customWidth="1"/>
    <col min="505" max="505" width="13.77734375" customWidth="1"/>
    <col min="506" max="509" width="9.21875" customWidth="1"/>
    <col min="747" max="747" width="34" customWidth="1"/>
    <col min="748" max="748" width="11.21875" customWidth="1"/>
    <col min="749" max="749" width="11" customWidth="1"/>
    <col min="757" max="758" width="10.77734375" customWidth="1"/>
    <col min="760" max="760" width="11.5546875" customWidth="1"/>
    <col min="761" max="761" width="13.77734375" customWidth="1"/>
    <col min="762" max="765" width="9.21875" customWidth="1"/>
    <col min="1003" max="1003" width="34" customWidth="1"/>
    <col min="1004" max="1004" width="11.21875" customWidth="1"/>
    <col min="1005" max="1005" width="11" customWidth="1"/>
    <col min="1013" max="1014" width="10.77734375" customWidth="1"/>
    <col min="1016" max="1016" width="11.5546875" customWidth="1"/>
    <col min="1017" max="1017" width="13.77734375" customWidth="1"/>
    <col min="1018" max="1021" width="9.21875" customWidth="1"/>
    <col min="1259" max="1259" width="34" customWidth="1"/>
    <col min="1260" max="1260" width="11.21875" customWidth="1"/>
    <col min="1261" max="1261" width="11" customWidth="1"/>
    <col min="1269" max="1270" width="10.77734375" customWidth="1"/>
    <col min="1272" max="1272" width="11.5546875" customWidth="1"/>
    <col min="1273" max="1273" width="13.77734375" customWidth="1"/>
    <col min="1274" max="1277" width="9.21875" customWidth="1"/>
    <col min="1515" max="1515" width="34" customWidth="1"/>
    <col min="1516" max="1516" width="11.21875" customWidth="1"/>
    <col min="1517" max="1517" width="11" customWidth="1"/>
    <col min="1525" max="1526" width="10.77734375" customWidth="1"/>
    <col min="1528" max="1528" width="11.5546875" customWidth="1"/>
    <col min="1529" max="1529" width="13.77734375" customWidth="1"/>
    <col min="1530" max="1533" width="9.21875" customWidth="1"/>
    <col min="1771" max="1771" width="34" customWidth="1"/>
    <col min="1772" max="1772" width="11.21875" customWidth="1"/>
    <col min="1773" max="1773" width="11" customWidth="1"/>
    <col min="1781" max="1782" width="10.77734375" customWidth="1"/>
    <col min="1784" max="1784" width="11.5546875" customWidth="1"/>
    <col min="1785" max="1785" width="13.77734375" customWidth="1"/>
    <col min="1786" max="1789" width="9.21875" customWidth="1"/>
    <col min="2027" max="2027" width="34" customWidth="1"/>
    <col min="2028" max="2028" width="11.21875" customWidth="1"/>
    <col min="2029" max="2029" width="11" customWidth="1"/>
    <col min="2037" max="2038" width="10.77734375" customWidth="1"/>
    <col min="2040" max="2040" width="11.5546875" customWidth="1"/>
    <col min="2041" max="2041" width="13.77734375" customWidth="1"/>
    <col min="2042" max="2045" width="9.21875" customWidth="1"/>
    <col min="2283" max="2283" width="34" customWidth="1"/>
    <col min="2284" max="2284" width="11.21875" customWidth="1"/>
    <col min="2285" max="2285" width="11" customWidth="1"/>
    <col min="2293" max="2294" width="10.77734375" customWidth="1"/>
    <col min="2296" max="2296" width="11.5546875" customWidth="1"/>
    <col min="2297" max="2297" width="13.77734375" customWidth="1"/>
    <col min="2298" max="2301" width="9.21875" customWidth="1"/>
    <col min="2539" max="2539" width="34" customWidth="1"/>
    <col min="2540" max="2540" width="11.21875" customWidth="1"/>
    <col min="2541" max="2541" width="11" customWidth="1"/>
    <col min="2549" max="2550" width="10.77734375" customWidth="1"/>
    <col min="2552" max="2552" width="11.5546875" customWidth="1"/>
    <col min="2553" max="2553" width="13.77734375" customWidth="1"/>
    <col min="2554" max="2557" width="9.21875" customWidth="1"/>
    <col min="2795" max="2795" width="34" customWidth="1"/>
    <col min="2796" max="2796" width="11.21875" customWidth="1"/>
    <col min="2797" max="2797" width="11" customWidth="1"/>
    <col min="2805" max="2806" width="10.77734375" customWidth="1"/>
    <col min="2808" max="2808" width="11.5546875" customWidth="1"/>
    <col min="2809" max="2809" width="13.77734375" customWidth="1"/>
    <col min="2810" max="2813" width="9.21875" customWidth="1"/>
    <col min="3051" max="3051" width="34" customWidth="1"/>
    <col min="3052" max="3052" width="11.21875" customWidth="1"/>
    <col min="3053" max="3053" width="11" customWidth="1"/>
    <col min="3061" max="3062" width="10.77734375" customWidth="1"/>
    <col min="3064" max="3064" width="11.5546875" customWidth="1"/>
    <col min="3065" max="3065" width="13.77734375" customWidth="1"/>
    <col min="3066" max="3069" width="9.21875" customWidth="1"/>
    <col min="3307" max="3307" width="34" customWidth="1"/>
    <col min="3308" max="3308" width="11.21875" customWidth="1"/>
    <col min="3309" max="3309" width="11" customWidth="1"/>
    <col min="3317" max="3318" width="10.77734375" customWidth="1"/>
    <col min="3320" max="3320" width="11.5546875" customWidth="1"/>
    <col min="3321" max="3321" width="13.77734375" customWidth="1"/>
    <col min="3322" max="3325" width="9.21875" customWidth="1"/>
    <col min="3563" max="3563" width="34" customWidth="1"/>
    <col min="3564" max="3564" width="11.21875" customWidth="1"/>
    <col min="3565" max="3565" width="11" customWidth="1"/>
    <col min="3573" max="3574" width="10.77734375" customWidth="1"/>
    <col min="3576" max="3576" width="11.5546875" customWidth="1"/>
    <col min="3577" max="3577" width="13.77734375" customWidth="1"/>
    <col min="3578" max="3581" width="9.21875" customWidth="1"/>
    <col min="3819" max="3819" width="34" customWidth="1"/>
    <col min="3820" max="3820" width="11.21875" customWidth="1"/>
    <col min="3821" max="3821" width="11" customWidth="1"/>
    <col min="3829" max="3830" width="10.77734375" customWidth="1"/>
    <col min="3832" max="3832" width="11.5546875" customWidth="1"/>
    <col min="3833" max="3833" width="13.77734375" customWidth="1"/>
    <col min="3834" max="3837" width="9.21875" customWidth="1"/>
    <col min="4075" max="4075" width="34" customWidth="1"/>
    <col min="4076" max="4076" width="11.21875" customWidth="1"/>
    <col min="4077" max="4077" width="11" customWidth="1"/>
    <col min="4085" max="4086" width="10.77734375" customWidth="1"/>
    <col min="4088" max="4088" width="11.5546875" customWidth="1"/>
    <col min="4089" max="4089" width="13.77734375" customWidth="1"/>
    <col min="4090" max="4093" width="9.21875" customWidth="1"/>
    <col min="4331" max="4331" width="34" customWidth="1"/>
    <col min="4332" max="4332" width="11.21875" customWidth="1"/>
    <col min="4333" max="4333" width="11" customWidth="1"/>
    <col min="4341" max="4342" width="10.77734375" customWidth="1"/>
    <col min="4344" max="4344" width="11.5546875" customWidth="1"/>
    <col min="4345" max="4345" width="13.77734375" customWidth="1"/>
    <col min="4346" max="4349" width="9.21875" customWidth="1"/>
    <col min="4587" max="4587" width="34" customWidth="1"/>
    <col min="4588" max="4588" width="11.21875" customWidth="1"/>
    <col min="4589" max="4589" width="11" customWidth="1"/>
    <col min="4597" max="4598" width="10.77734375" customWidth="1"/>
    <col min="4600" max="4600" width="11.5546875" customWidth="1"/>
    <col min="4601" max="4601" width="13.77734375" customWidth="1"/>
    <col min="4602" max="4605" width="9.21875" customWidth="1"/>
    <col min="4843" max="4843" width="34" customWidth="1"/>
    <col min="4844" max="4844" width="11.21875" customWidth="1"/>
    <col min="4845" max="4845" width="11" customWidth="1"/>
    <col min="4853" max="4854" width="10.77734375" customWidth="1"/>
    <col min="4856" max="4856" width="11.5546875" customWidth="1"/>
    <col min="4857" max="4857" width="13.77734375" customWidth="1"/>
    <col min="4858" max="4861" width="9.21875" customWidth="1"/>
    <col min="5099" max="5099" width="34" customWidth="1"/>
    <col min="5100" max="5100" width="11.21875" customWidth="1"/>
    <col min="5101" max="5101" width="11" customWidth="1"/>
    <col min="5109" max="5110" width="10.77734375" customWidth="1"/>
    <col min="5112" max="5112" width="11.5546875" customWidth="1"/>
    <col min="5113" max="5113" width="13.77734375" customWidth="1"/>
    <col min="5114" max="5117" width="9.21875" customWidth="1"/>
    <col min="5355" max="5355" width="34" customWidth="1"/>
    <col min="5356" max="5356" width="11.21875" customWidth="1"/>
    <col min="5357" max="5357" width="11" customWidth="1"/>
    <col min="5365" max="5366" width="10.77734375" customWidth="1"/>
    <col min="5368" max="5368" width="11.5546875" customWidth="1"/>
    <col min="5369" max="5369" width="13.77734375" customWidth="1"/>
    <col min="5370" max="5373" width="9.21875" customWidth="1"/>
    <col min="5611" max="5611" width="34" customWidth="1"/>
    <col min="5612" max="5612" width="11.21875" customWidth="1"/>
    <col min="5613" max="5613" width="11" customWidth="1"/>
    <col min="5621" max="5622" width="10.77734375" customWidth="1"/>
    <col min="5624" max="5624" width="11.5546875" customWidth="1"/>
    <col min="5625" max="5625" width="13.77734375" customWidth="1"/>
    <col min="5626" max="5629" width="9.21875" customWidth="1"/>
    <col min="5867" max="5867" width="34" customWidth="1"/>
    <col min="5868" max="5868" width="11.21875" customWidth="1"/>
    <col min="5869" max="5869" width="11" customWidth="1"/>
    <col min="5877" max="5878" width="10.77734375" customWidth="1"/>
    <col min="5880" max="5880" width="11.5546875" customWidth="1"/>
    <col min="5881" max="5881" width="13.77734375" customWidth="1"/>
    <col min="5882" max="5885" width="9.21875" customWidth="1"/>
    <col min="6123" max="6123" width="34" customWidth="1"/>
    <col min="6124" max="6124" width="11.21875" customWidth="1"/>
    <col min="6125" max="6125" width="11" customWidth="1"/>
    <col min="6133" max="6134" width="10.77734375" customWidth="1"/>
    <col min="6136" max="6136" width="11.5546875" customWidth="1"/>
    <col min="6137" max="6137" width="13.77734375" customWidth="1"/>
    <col min="6138" max="6141" width="9.21875" customWidth="1"/>
    <col min="6379" max="6379" width="34" customWidth="1"/>
    <col min="6380" max="6380" width="11.21875" customWidth="1"/>
    <col min="6381" max="6381" width="11" customWidth="1"/>
    <col min="6389" max="6390" width="10.77734375" customWidth="1"/>
    <col min="6392" max="6392" width="11.5546875" customWidth="1"/>
    <col min="6393" max="6393" width="13.77734375" customWidth="1"/>
    <col min="6394" max="6397" width="9.21875" customWidth="1"/>
    <col min="6635" max="6635" width="34" customWidth="1"/>
    <col min="6636" max="6636" width="11.21875" customWidth="1"/>
    <col min="6637" max="6637" width="11" customWidth="1"/>
    <col min="6645" max="6646" width="10.77734375" customWidth="1"/>
    <col min="6648" max="6648" width="11.5546875" customWidth="1"/>
    <col min="6649" max="6649" width="13.77734375" customWidth="1"/>
    <col min="6650" max="6653" width="9.21875" customWidth="1"/>
    <col min="6891" max="6891" width="34" customWidth="1"/>
    <col min="6892" max="6892" width="11.21875" customWidth="1"/>
    <col min="6893" max="6893" width="11" customWidth="1"/>
    <col min="6901" max="6902" width="10.77734375" customWidth="1"/>
    <col min="6904" max="6904" width="11.5546875" customWidth="1"/>
    <col min="6905" max="6905" width="13.77734375" customWidth="1"/>
    <col min="6906" max="6909" width="9.21875" customWidth="1"/>
    <col min="7147" max="7147" width="34" customWidth="1"/>
    <col min="7148" max="7148" width="11.21875" customWidth="1"/>
    <col min="7149" max="7149" width="11" customWidth="1"/>
    <col min="7157" max="7158" width="10.77734375" customWidth="1"/>
    <col min="7160" max="7160" width="11.5546875" customWidth="1"/>
    <col min="7161" max="7161" width="13.77734375" customWidth="1"/>
    <col min="7162" max="7165" width="9.21875" customWidth="1"/>
    <col min="7403" max="7403" width="34" customWidth="1"/>
    <col min="7404" max="7404" width="11.21875" customWidth="1"/>
    <col min="7405" max="7405" width="11" customWidth="1"/>
    <col min="7413" max="7414" width="10.77734375" customWidth="1"/>
    <col min="7416" max="7416" width="11.5546875" customWidth="1"/>
    <col min="7417" max="7417" width="13.77734375" customWidth="1"/>
    <col min="7418" max="7421" width="9.21875" customWidth="1"/>
    <col min="7659" max="7659" width="34" customWidth="1"/>
    <col min="7660" max="7660" width="11.21875" customWidth="1"/>
    <col min="7661" max="7661" width="11" customWidth="1"/>
    <col min="7669" max="7670" width="10.77734375" customWidth="1"/>
    <col min="7672" max="7672" width="11.5546875" customWidth="1"/>
    <col min="7673" max="7673" width="13.77734375" customWidth="1"/>
    <col min="7674" max="7677" width="9.21875" customWidth="1"/>
    <col min="7915" max="7915" width="34" customWidth="1"/>
    <col min="7916" max="7916" width="11.21875" customWidth="1"/>
    <col min="7917" max="7917" width="11" customWidth="1"/>
    <col min="7925" max="7926" width="10.77734375" customWidth="1"/>
    <col min="7928" max="7928" width="11.5546875" customWidth="1"/>
    <col min="7929" max="7929" width="13.77734375" customWidth="1"/>
    <col min="7930" max="7933" width="9.21875" customWidth="1"/>
    <col min="8171" max="8171" width="34" customWidth="1"/>
    <col min="8172" max="8172" width="11.21875" customWidth="1"/>
    <col min="8173" max="8173" width="11" customWidth="1"/>
    <col min="8181" max="8182" width="10.77734375" customWidth="1"/>
    <col min="8184" max="8184" width="11.5546875" customWidth="1"/>
    <col min="8185" max="8185" width="13.77734375" customWidth="1"/>
    <col min="8186" max="8189" width="9.21875" customWidth="1"/>
    <col min="8427" max="8427" width="34" customWidth="1"/>
    <col min="8428" max="8428" width="11.21875" customWidth="1"/>
    <col min="8429" max="8429" width="11" customWidth="1"/>
    <col min="8437" max="8438" width="10.77734375" customWidth="1"/>
    <col min="8440" max="8440" width="11.5546875" customWidth="1"/>
    <col min="8441" max="8441" width="13.77734375" customWidth="1"/>
    <col min="8442" max="8445" width="9.21875" customWidth="1"/>
    <col min="8683" max="8683" width="34" customWidth="1"/>
    <col min="8684" max="8684" width="11.21875" customWidth="1"/>
    <col min="8685" max="8685" width="11" customWidth="1"/>
    <col min="8693" max="8694" width="10.77734375" customWidth="1"/>
    <col min="8696" max="8696" width="11.5546875" customWidth="1"/>
    <col min="8697" max="8697" width="13.77734375" customWidth="1"/>
    <col min="8698" max="8701" width="9.21875" customWidth="1"/>
    <col min="8939" max="8939" width="34" customWidth="1"/>
    <col min="8940" max="8940" width="11.21875" customWidth="1"/>
    <col min="8941" max="8941" width="11" customWidth="1"/>
    <col min="8949" max="8950" width="10.77734375" customWidth="1"/>
    <col min="8952" max="8952" width="11.5546875" customWidth="1"/>
    <col min="8953" max="8953" width="13.77734375" customWidth="1"/>
    <col min="8954" max="8957" width="9.21875" customWidth="1"/>
    <col min="9195" max="9195" width="34" customWidth="1"/>
    <col min="9196" max="9196" width="11.21875" customWidth="1"/>
    <col min="9197" max="9197" width="11" customWidth="1"/>
    <col min="9205" max="9206" width="10.77734375" customWidth="1"/>
    <col min="9208" max="9208" width="11.5546875" customWidth="1"/>
    <col min="9209" max="9209" width="13.77734375" customWidth="1"/>
    <col min="9210" max="9213" width="9.21875" customWidth="1"/>
    <col min="9451" max="9451" width="34" customWidth="1"/>
    <col min="9452" max="9452" width="11.21875" customWidth="1"/>
    <col min="9453" max="9453" width="11" customWidth="1"/>
    <col min="9461" max="9462" width="10.77734375" customWidth="1"/>
    <col min="9464" max="9464" width="11.5546875" customWidth="1"/>
    <col min="9465" max="9465" width="13.77734375" customWidth="1"/>
    <col min="9466" max="9469" width="9.21875" customWidth="1"/>
    <col min="9707" max="9707" width="34" customWidth="1"/>
    <col min="9708" max="9708" width="11.21875" customWidth="1"/>
    <col min="9709" max="9709" width="11" customWidth="1"/>
    <col min="9717" max="9718" width="10.77734375" customWidth="1"/>
    <col min="9720" max="9720" width="11.5546875" customWidth="1"/>
    <col min="9721" max="9721" width="13.77734375" customWidth="1"/>
    <col min="9722" max="9725" width="9.21875" customWidth="1"/>
    <col min="9963" max="9963" width="34" customWidth="1"/>
    <col min="9964" max="9964" width="11.21875" customWidth="1"/>
    <col min="9965" max="9965" width="11" customWidth="1"/>
    <col min="9973" max="9974" width="10.77734375" customWidth="1"/>
    <col min="9976" max="9976" width="11.5546875" customWidth="1"/>
    <col min="9977" max="9977" width="13.77734375" customWidth="1"/>
    <col min="9978" max="9981" width="9.21875" customWidth="1"/>
    <col min="10219" max="10219" width="34" customWidth="1"/>
    <col min="10220" max="10220" width="11.21875" customWidth="1"/>
    <col min="10221" max="10221" width="11" customWidth="1"/>
    <col min="10229" max="10230" width="10.77734375" customWidth="1"/>
    <col min="10232" max="10232" width="11.5546875" customWidth="1"/>
    <col min="10233" max="10233" width="13.77734375" customWidth="1"/>
    <col min="10234" max="10237" width="9.21875" customWidth="1"/>
    <col min="10475" max="10475" width="34" customWidth="1"/>
    <col min="10476" max="10476" width="11.21875" customWidth="1"/>
    <col min="10477" max="10477" width="11" customWidth="1"/>
    <col min="10485" max="10486" width="10.77734375" customWidth="1"/>
    <col min="10488" max="10488" width="11.5546875" customWidth="1"/>
    <col min="10489" max="10489" width="13.77734375" customWidth="1"/>
    <col min="10490" max="10493" width="9.21875" customWidth="1"/>
    <col min="10731" max="10731" width="34" customWidth="1"/>
    <col min="10732" max="10732" width="11.21875" customWidth="1"/>
    <col min="10733" max="10733" width="11" customWidth="1"/>
    <col min="10741" max="10742" width="10.77734375" customWidth="1"/>
    <col min="10744" max="10744" width="11.5546875" customWidth="1"/>
    <col min="10745" max="10745" width="13.77734375" customWidth="1"/>
    <col min="10746" max="10749" width="9.21875" customWidth="1"/>
    <col min="10987" max="10987" width="34" customWidth="1"/>
    <col min="10988" max="10988" width="11.21875" customWidth="1"/>
    <col min="10989" max="10989" width="11" customWidth="1"/>
    <col min="10997" max="10998" width="10.77734375" customWidth="1"/>
    <col min="11000" max="11000" width="11.5546875" customWidth="1"/>
    <col min="11001" max="11001" width="13.77734375" customWidth="1"/>
    <col min="11002" max="11005" width="9.21875" customWidth="1"/>
    <col min="11243" max="11243" width="34" customWidth="1"/>
    <col min="11244" max="11244" width="11.21875" customWidth="1"/>
    <col min="11245" max="11245" width="11" customWidth="1"/>
    <col min="11253" max="11254" width="10.77734375" customWidth="1"/>
    <col min="11256" max="11256" width="11.5546875" customWidth="1"/>
    <col min="11257" max="11257" width="13.77734375" customWidth="1"/>
    <col min="11258" max="11261" width="9.21875" customWidth="1"/>
    <col min="11499" max="11499" width="34" customWidth="1"/>
    <col min="11500" max="11500" width="11.21875" customWidth="1"/>
    <col min="11501" max="11501" width="11" customWidth="1"/>
    <col min="11509" max="11510" width="10.77734375" customWidth="1"/>
    <col min="11512" max="11512" width="11.5546875" customWidth="1"/>
    <col min="11513" max="11513" width="13.77734375" customWidth="1"/>
    <col min="11514" max="11517" width="9.21875" customWidth="1"/>
    <col min="11755" max="11755" width="34" customWidth="1"/>
    <col min="11756" max="11756" width="11.21875" customWidth="1"/>
    <col min="11757" max="11757" width="11" customWidth="1"/>
    <col min="11765" max="11766" width="10.77734375" customWidth="1"/>
    <col min="11768" max="11768" width="11.5546875" customWidth="1"/>
    <col min="11769" max="11769" width="13.77734375" customWidth="1"/>
    <col min="11770" max="11773" width="9.21875" customWidth="1"/>
    <col min="12011" max="12011" width="34" customWidth="1"/>
    <col min="12012" max="12012" width="11.21875" customWidth="1"/>
    <col min="12013" max="12013" width="11" customWidth="1"/>
    <col min="12021" max="12022" width="10.77734375" customWidth="1"/>
    <col min="12024" max="12024" width="11.5546875" customWidth="1"/>
    <col min="12025" max="12025" width="13.77734375" customWidth="1"/>
    <col min="12026" max="12029" width="9.21875" customWidth="1"/>
    <col min="12267" max="12267" width="34" customWidth="1"/>
    <col min="12268" max="12268" width="11.21875" customWidth="1"/>
    <col min="12269" max="12269" width="11" customWidth="1"/>
    <col min="12277" max="12278" width="10.77734375" customWidth="1"/>
    <col min="12280" max="12280" width="11.5546875" customWidth="1"/>
    <col min="12281" max="12281" width="13.77734375" customWidth="1"/>
    <col min="12282" max="12285" width="9.21875" customWidth="1"/>
    <col min="12523" max="12523" width="34" customWidth="1"/>
    <col min="12524" max="12524" width="11.21875" customWidth="1"/>
    <col min="12525" max="12525" width="11" customWidth="1"/>
    <col min="12533" max="12534" width="10.77734375" customWidth="1"/>
    <col min="12536" max="12536" width="11.5546875" customWidth="1"/>
    <col min="12537" max="12537" width="13.77734375" customWidth="1"/>
    <col min="12538" max="12541" width="9.21875" customWidth="1"/>
    <col min="12779" max="12779" width="34" customWidth="1"/>
    <col min="12780" max="12780" width="11.21875" customWidth="1"/>
    <col min="12781" max="12781" width="11" customWidth="1"/>
    <col min="12789" max="12790" width="10.77734375" customWidth="1"/>
    <col min="12792" max="12792" width="11.5546875" customWidth="1"/>
    <col min="12793" max="12793" width="13.77734375" customWidth="1"/>
    <col min="12794" max="12797" width="9.21875" customWidth="1"/>
    <col min="13035" max="13035" width="34" customWidth="1"/>
    <col min="13036" max="13036" width="11.21875" customWidth="1"/>
    <col min="13037" max="13037" width="11" customWidth="1"/>
    <col min="13045" max="13046" width="10.77734375" customWidth="1"/>
    <col min="13048" max="13048" width="11.5546875" customWidth="1"/>
    <col min="13049" max="13049" width="13.77734375" customWidth="1"/>
    <col min="13050" max="13053" width="9.21875" customWidth="1"/>
    <col min="13291" max="13291" width="34" customWidth="1"/>
    <col min="13292" max="13292" width="11.21875" customWidth="1"/>
    <col min="13293" max="13293" width="11" customWidth="1"/>
    <col min="13301" max="13302" width="10.77734375" customWidth="1"/>
    <col min="13304" max="13304" width="11.5546875" customWidth="1"/>
    <col min="13305" max="13305" width="13.77734375" customWidth="1"/>
    <col min="13306" max="13309" width="9.21875" customWidth="1"/>
    <col min="13547" max="13547" width="34" customWidth="1"/>
    <col min="13548" max="13548" width="11.21875" customWidth="1"/>
    <col min="13549" max="13549" width="11" customWidth="1"/>
    <col min="13557" max="13558" width="10.77734375" customWidth="1"/>
    <col min="13560" max="13560" width="11.5546875" customWidth="1"/>
    <col min="13561" max="13561" width="13.77734375" customWidth="1"/>
    <col min="13562" max="13565" width="9.21875" customWidth="1"/>
    <col min="13803" max="13803" width="34" customWidth="1"/>
    <col min="13804" max="13804" width="11.21875" customWidth="1"/>
    <col min="13805" max="13805" width="11" customWidth="1"/>
    <col min="13813" max="13814" width="10.77734375" customWidth="1"/>
    <col min="13816" max="13816" width="11.5546875" customWidth="1"/>
    <col min="13817" max="13817" width="13.77734375" customWidth="1"/>
    <col min="13818" max="13821" width="9.21875" customWidth="1"/>
    <col min="14059" max="14059" width="34" customWidth="1"/>
    <col min="14060" max="14060" width="11.21875" customWidth="1"/>
    <col min="14061" max="14061" width="11" customWidth="1"/>
    <col min="14069" max="14070" width="10.77734375" customWidth="1"/>
    <col min="14072" max="14072" width="11.5546875" customWidth="1"/>
    <col min="14073" max="14073" width="13.77734375" customWidth="1"/>
    <col min="14074" max="14077" width="9.21875" customWidth="1"/>
    <col min="14315" max="14315" width="34" customWidth="1"/>
    <col min="14316" max="14316" width="11.21875" customWidth="1"/>
    <col min="14317" max="14317" width="11" customWidth="1"/>
    <col min="14325" max="14326" width="10.77734375" customWidth="1"/>
    <col min="14328" max="14328" width="11.5546875" customWidth="1"/>
    <col min="14329" max="14329" width="13.77734375" customWidth="1"/>
    <col min="14330" max="14333" width="9.21875" customWidth="1"/>
    <col min="14571" max="14571" width="34" customWidth="1"/>
    <col min="14572" max="14572" width="11.21875" customWidth="1"/>
    <col min="14573" max="14573" width="11" customWidth="1"/>
    <col min="14581" max="14582" width="10.77734375" customWidth="1"/>
    <col min="14584" max="14584" width="11.5546875" customWidth="1"/>
    <col min="14585" max="14585" width="13.77734375" customWidth="1"/>
    <col min="14586" max="14589" width="9.21875" customWidth="1"/>
    <col min="14827" max="14827" width="34" customWidth="1"/>
    <col min="14828" max="14828" width="11.21875" customWidth="1"/>
    <col min="14829" max="14829" width="11" customWidth="1"/>
    <col min="14837" max="14838" width="10.77734375" customWidth="1"/>
    <col min="14840" max="14840" width="11.5546875" customWidth="1"/>
    <col min="14841" max="14841" width="13.77734375" customWidth="1"/>
    <col min="14842" max="14845" width="9.21875" customWidth="1"/>
    <col min="15083" max="15083" width="34" customWidth="1"/>
    <col min="15084" max="15084" width="11.21875" customWidth="1"/>
    <col min="15085" max="15085" width="11" customWidth="1"/>
    <col min="15093" max="15094" width="10.77734375" customWidth="1"/>
    <col min="15096" max="15096" width="11.5546875" customWidth="1"/>
    <col min="15097" max="15097" width="13.77734375" customWidth="1"/>
    <col min="15098" max="15101" width="9.21875" customWidth="1"/>
    <col min="15339" max="15339" width="34" customWidth="1"/>
    <col min="15340" max="15340" width="11.21875" customWidth="1"/>
    <col min="15341" max="15341" width="11" customWidth="1"/>
    <col min="15349" max="15350" width="10.77734375" customWidth="1"/>
    <col min="15352" max="15352" width="11.5546875" customWidth="1"/>
    <col min="15353" max="15353" width="13.77734375" customWidth="1"/>
    <col min="15354" max="15357" width="9.21875" customWidth="1"/>
    <col min="15595" max="15595" width="34" customWidth="1"/>
    <col min="15596" max="15596" width="11.21875" customWidth="1"/>
    <col min="15597" max="15597" width="11" customWidth="1"/>
    <col min="15605" max="15606" width="10.77734375" customWidth="1"/>
    <col min="15608" max="15608" width="11.5546875" customWidth="1"/>
    <col min="15609" max="15609" width="13.77734375" customWidth="1"/>
    <col min="15610" max="15613" width="9.21875" customWidth="1"/>
    <col min="15851" max="15851" width="34" customWidth="1"/>
    <col min="15852" max="15852" width="11.21875" customWidth="1"/>
    <col min="15853" max="15853" width="11" customWidth="1"/>
    <col min="15861" max="15862" width="10.77734375" customWidth="1"/>
    <col min="15864" max="15864" width="11.5546875" customWidth="1"/>
    <col min="15865" max="15865" width="13.77734375" customWidth="1"/>
    <col min="15866" max="15869" width="9.21875" customWidth="1"/>
    <col min="16107" max="16107" width="34" customWidth="1"/>
    <col min="16108" max="16108" width="11.21875" customWidth="1"/>
    <col min="16109" max="16109" width="11" customWidth="1"/>
    <col min="16117" max="16118" width="10.77734375" customWidth="1"/>
    <col min="16120" max="16120" width="11.5546875" customWidth="1"/>
    <col min="16121" max="16121" width="13.77734375" customWidth="1"/>
    <col min="16122" max="16125" width="9.21875" customWidth="1"/>
  </cols>
  <sheetData>
    <row r="1" spans="1:15" ht="44.5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1" t="s">
        <v>114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75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55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549999999999997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55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4">
        <v>290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10</v>
      </c>
      <c r="N42" s="103">
        <v>10</v>
      </c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290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10</v>
      </c>
      <c r="N51" s="15">
        <f>SUM(N6:N23)+SUM(N27:N50)</f>
        <v>10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58"/>
  <sheetViews>
    <sheetView view="pageBreakPreview" topLeftCell="A13" zoomScale="60" zoomScaleNormal="60" workbookViewId="0">
      <selection activeCell="U10" sqref="U10"/>
    </sheetView>
  </sheetViews>
  <sheetFormatPr defaultRowHeight="15.6" x14ac:dyDescent="0.3"/>
  <cols>
    <col min="1" max="1" width="34.10937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30" customHeight="1" thickBot="1" x14ac:dyDescent="0.35">
      <c r="A2" s="3" t="s">
        <v>83</v>
      </c>
      <c r="B2" s="260" t="s">
        <v>85</v>
      </c>
      <c r="C2" s="260"/>
      <c r="D2" s="260"/>
      <c r="E2" s="260"/>
      <c r="F2" s="260"/>
      <c r="G2" s="260"/>
      <c r="H2" s="260"/>
    </row>
    <row r="3" spans="1:15" ht="30" customHeight="1" x14ac:dyDescent="0.3">
      <c r="A3" s="254" t="s">
        <v>1</v>
      </c>
      <c r="B3" s="251" t="s">
        <v>2</v>
      </c>
      <c r="C3" s="257" t="s">
        <v>188</v>
      </c>
      <c r="D3" s="261" t="s">
        <v>103</v>
      </c>
      <c r="E3" s="261"/>
      <c r="F3" s="261"/>
      <c r="G3" s="261"/>
      <c r="H3" s="262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76" t="s">
        <v>66</v>
      </c>
      <c r="B42" s="176" t="s">
        <v>67</v>
      </c>
      <c r="C42" s="4">
        <v>220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8</v>
      </c>
      <c r="N42" s="103">
        <v>8</v>
      </c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220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</v>
      </c>
      <c r="N51" s="15">
        <f>SUM(N6:N23)+SUM(N27:N50)</f>
        <v>8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7">
    <mergeCell ref="B1:H1"/>
    <mergeCell ref="B2:H2"/>
    <mergeCell ref="J4:L4"/>
    <mergeCell ref="B3:B5"/>
    <mergeCell ref="C3:C5"/>
    <mergeCell ref="D4:D5"/>
    <mergeCell ref="D3:H3"/>
    <mergeCell ref="E4:G4"/>
    <mergeCell ref="H4:H5"/>
    <mergeCell ref="M4:O4"/>
    <mergeCell ref="A23:A26"/>
    <mergeCell ref="A27:A29"/>
    <mergeCell ref="A40:A41"/>
    <mergeCell ref="A44:A45"/>
    <mergeCell ref="A3:A5"/>
    <mergeCell ref="A6:A8"/>
    <mergeCell ref="A20:A2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9" zoomScale="65" zoomScaleNormal="60" zoomScaleSheetLayoutView="65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115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03">
        <v>380</v>
      </c>
      <c r="D6" s="203"/>
      <c r="E6" s="203">
        <f>F6+G6</f>
        <v>0</v>
      </c>
      <c r="F6" s="203"/>
      <c r="G6" s="203"/>
      <c r="H6" s="203"/>
      <c r="J6" s="4">
        <f>K6+L6</f>
        <v>0</v>
      </c>
      <c r="K6" s="4"/>
      <c r="L6" s="4"/>
      <c r="M6" s="4">
        <f>N6+O6</f>
        <v>23</v>
      </c>
      <c r="N6" s="4">
        <v>23</v>
      </c>
      <c r="O6" s="4"/>
    </row>
    <row r="7" spans="1:15" ht="34.200000000000003" customHeight="1" x14ac:dyDescent="0.3">
      <c r="A7" s="258"/>
      <c r="B7" s="132" t="s">
        <v>5</v>
      </c>
      <c r="C7" s="4">
        <v>260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20</v>
      </c>
      <c r="N7" s="4">
        <v>20</v>
      </c>
      <c r="O7" s="4"/>
    </row>
    <row r="8" spans="1:15" ht="26.4" customHeight="1" x14ac:dyDescent="0.3">
      <c r="A8" s="259"/>
      <c r="B8" s="132" t="s">
        <v>6</v>
      </c>
      <c r="C8" s="4">
        <v>1860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40</v>
      </c>
      <c r="N8" s="4">
        <v>40</v>
      </c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>
        <v>380</v>
      </c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15</v>
      </c>
      <c r="N10" s="4">
        <v>15</v>
      </c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>
        <v>2500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35</v>
      </c>
      <c r="N19" s="4">
        <v>15</v>
      </c>
      <c r="O19" s="4">
        <v>20</v>
      </c>
    </row>
    <row r="20" spans="1:15" ht="16.2" customHeight="1" x14ac:dyDescent="0.3">
      <c r="A20" s="248" t="s">
        <v>29</v>
      </c>
      <c r="B20" s="132" t="s">
        <v>30</v>
      </c>
      <c r="C20" s="4">
        <v>440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15</v>
      </c>
      <c r="N20" s="4">
        <v>15</v>
      </c>
      <c r="O20" s="4"/>
    </row>
    <row r="21" spans="1:15" ht="43.95" customHeight="1" x14ac:dyDescent="0.3">
      <c r="A21" s="250"/>
      <c r="B21" s="6" t="s">
        <v>31</v>
      </c>
      <c r="C21" s="4">
        <v>900</v>
      </c>
      <c r="D21" s="4"/>
      <c r="E21" s="4">
        <f t="shared" si="0"/>
        <v>0</v>
      </c>
      <c r="F21" s="4"/>
      <c r="G21" s="4"/>
      <c r="H21" s="4">
        <v>380</v>
      </c>
      <c r="J21" s="4">
        <f t="shared" si="1"/>
        <v>0</v>
      </c>
      <c r="K21" s="4"/>
      <c r="L21" s="4"/>
      <c r="M21" s="4">
        <f t="shared" si="2"/>
        <v>25</v>
      </c>
      <c r="N21" s="4">
        <v>25</v>
      </c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>
        <v>520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20</v>
      </c>
      <c r="N27" s="4">
        <v>20</v>
      </c>
      <c r="O27" s="4"/>
    </row>
    <row r="28" spans="1:15" ht="46.8" x14ac:dyDescent="0.3">
      <c r="A28" s="239"/>
      <c r="B28" s="132" t="s">
        <v>41</v>
      </c>
      <c r="C28" s="4">
        <v>1075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50</v>
      </c>
      <c r="N28" s="4">
        <v>50</v>
      </c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>
        <v>490</v>
      </c>
      <c r="D30" s="4"/>
      <c r="E30" s="4">
        <f t="shared" si="0"/>
        <v>0</v>
      </c>
      <c r="F30" s="4"/>
      <c r="G30" s="4"/>
      <c r="H30" s="4">
        <v>5</v>
      </c>
      <c r="J30" s="4">
        <f t="shared" si="1"/>
        <v>0</v>
      </c>
      <c r="K30" s="4"/>
      <c r="L30" s="4"/>
      <c r="M30" s="4">
        <f t="shared" si="2"/>
        <v>20</v>
      </c>
      <c r="N30" s="4">
        <v>20</v>
      </c>
      <c r="O30" s="4"/>
    </row>
    <row r="31" spans="1:15" ht="31.2" x14ac:dyDescent="0.3">
      <c r="A31" s="9" t="s">
        <v>45</v>
      </c>
      <c r="B31" s="10" t="s">
        <v>46</v>
      </c>
      <c r="C31" s="4">
        <v>70</v>
      </c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10</v>
      </c>
      <c r="N31" s="4">
        <v>10</v>
      </c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>
        <v>450</v>
      </c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10</v>
      </c>
      <c r="N35" s="4">
        <v>10</v>
      </c>
      <c r="O35" s="4"/>
    </row>
    <row r="36" spans="1:15" x14ac:dyDescent="0.3">
      <c r="A36" s="132" t="s">
        <v>55</v>
      </c>
      <c r="B36" s="132" t="s">
        <v>56</v>
      </c>
      <c r="C36" s="4">
        <v>1125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34</v>
      </c>
      <c r="N36" s="4"/>
      <c r="O36" s="105">
        <v>34</v>
      </c>
    </row>
    <row r="37" spans="1:15" x14ac:dyDescent="0.3">
      <c r="A37" s="132" t="s">
        <v>57</v>
      </c>
      <c r="B37" s="132" t="s">
        <v>58</v>
      </c>
      <c r="C37" s="4">
        <v>235</v>
      </c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15</v>
      </c>
      <c r="N37" s="4">
        <v>15</v>
      </c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>
        <v>1865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70</v>
      </c>
      <c r="N42" s="103">
        <v>70</v>
      </c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>
        <v>800</v>
      </c>
      <c r="D44" s="4"/>
      <c r="E44" s="4">
        <f t="shared" si="0"/>
        <v>0</v>
      </c>
      <c r="F44" s="4"/>
      <c r="G44" s="4"/>
      <c r="H44" s="4">
        <v>135</v>
      </c>
      <c r="J44" s="4">
        <f t="shared" si="1"/>
        <v>0</v>
      </c>
      <c r="K44" s="4"/>
      <c r="L44" s="4"/>
      <c r="M44" s="4">
        <f t="shared" si="2"/>
        <v>30</v>
      </c>
      <c r="N44" s="4">
        <v>30</v>
      </c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>
        <v>460</v>
      </c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15</v>
      </c>
      <c r="N46" s="4">
        <v>15</v>
      </c>
      <c r="O46" s="4"/>
    </row>
    <row r="47" spans="1:15" x14ac:dyDescent="0.3">
      <c r="A47" s="12" t="s">
        <v>75</v>
      </c>
      <c r="B47" s="5" t="s">
        <v>76</v>
      </c>
      <c r="C47" s="4">
        <v>2528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70</v>
      </c>
      <c r="N47" s="4">
        <v>70</v>
      </c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>
        <v>410</v>
      </c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15</v>
      </c>
      <c r="N50" s="4">
        <v>15</v>
      </c>
      <c r="O50" s="4"/>
    </row>
    <row r="51" spans="1:15" ht="31.2" x14ac:dyDescent="0.3">
      <c r="A51" s="131" t="s">
        <v>0</v>
      </c>
      <c r="B51" s="13"/>
      <c r="C51" s="15">
        <f>SUM(C6:C23)+SUM(C27:C50)</f>
        <v>16748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520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532</v>
      </c>
      <c r="N51" s="15">
        <f>SUM(N6:N23)+SUM(N27:N50)</f>
        <v>478</v>
      </c>
      <c r="O51" s="15">
        <f>SUM(O6:O23)+SUM(O27:O50)</f>
        <v>54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116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79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4">
        <v>353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>
        <v>106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5</v>
      </c>
      <c r="N47" s="4">
        <v>5</v>
      </c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459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20</v>
      </c>
      <c r="N51" s="15">
        <f>SUM(N6:N23)+SUM(N27:N50)</f>
        <v>20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77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89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7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7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71" t="s">
        <v>7</v>
      </c>
      <c r="B9" s="7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71" t="s">
        <v>9</v>
      </c>
      <c r="B10" s="7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71" t="s">
        <v>11</v>
      </c>
      <c r="B11" s="7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71" t="s">
        <v>13</v>
      </c>
      <c r="B12" s="7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71" t="s">
        <v>17</v>
      </c>
      <c r="B14" s="7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71" t="s">
        <v>19</v>
      </c>
      <c r="B15" s="7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71" t="s">
        <v>21</v>
      </c>
      <c r="B16" s="7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71" t="s">
        <v>23</v>
      </c>
      <c r="B17" s="7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71" t="s">
        <v>25</v>
      </c>
      <c r="B18" s="7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7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71" t="s">
        <v>32</v>
      </c>
      <c r="B22" s="7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7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7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7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71" t="s">
        <v>43</v>
      </c>
      <c r="B30" s="7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71" t="s">
        <v>47</v>
      </c>
      <c r="B32" s="7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71" t="s">
        <v>53</v>
      </c>
      <c r="B35" s="7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71" t="s">
        <v>55</v>
      </c>
      <c r="B36" s="7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71" t="s">
        <v>57</v>
      </c>
      <c r="B37" s="7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71" t="s">
        <v>59</v>
      </c>
      <c r="B38" s="7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71" t="s">
        <v>61</v>
      </c>
      <c r="B39" s="7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7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7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71" t="s">
        <v>66</v>
      </c>
      <c r="B42" s="71" t="s">
        <v>67</v>
      </c>
      <c r="C42" s="4">
        <v>320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3">
      <c r="A43" s="71" t="s">
        <v>68</v>
      </c>
      <c r="B43" s="7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7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7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71" t="s">
        <v>73</v>
      </c>
      <c r="B46" s="7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71" t="s">
        <v>77</v>
      </c>
      <c r="B48" s="7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71" t="s">
        <v>79</v>
      </c>
      <c r="B49" s="7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71" t="s">
        <v>81</v>
      </c>
      <c r="B50" s="7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72" t="s">
        <v>0</v>
      </c>
      <c r="B51" s="13"/>
      <c r="C51" s="15">
        <f>SUM(C6:C23)+SUM(C27:C50)</f>
        <v>320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15</v>
      </c>
      <c r="N51" s="15">
        <f>SUM(N6:N23)+SUM(N27:N50)</f>
        <v>15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58"/>
  <sheetViews>
    <sheetView view="pageBreakPreview" topLeftCell="A37" zoomScale="60" zoomScaleNormal="77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96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9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9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99" t="s">
        <v>7</v>
      </c>
      <c r="B9" s="9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99" t="s">
        <v>9</v>
      </c>
      <c r="B10" s="9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99" t="s">
        <v>11</v>
      </c>
      <c r="B11" s="9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99" t="s">
        <v>13</v>
      </c>
      <c r="B12" s="9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99" t="s">
        <v>17</v>
      </c>
      <c r="B14" s="9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99" t="s">
        <v>19</v>
      </c>
      <c r="B15" s="9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99" t="s">
        <v>21</v>
      </c>
      <c r="B16" s="9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99" t="s">
        <v>23</v>
      </c>
      <c r="B17" s="9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99" t="s">
        <v>25</v>
      </c>
      <c r="B18" s="9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9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99" t="s">
        <v>32</v>
      </c>
      <c r="B22" s="9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9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9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9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99" t="s">
        <v>43</v>
      </c>
      <c r="B30" s="9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99" t="s">
        <v>47</v>
      </c>
      <c r="B32" s="9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99" t="s">
        <v>53</v>
      </c>
      <c r="B35" s="9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99" t="s">
        <v>55</v>
      </c>
      <c r="B36" s="9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99" t="s">
        <v>57</v>
      </c>
      <c r="B37" s="9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99" t="s">
        <v>59</v>
      </c>
      <c r="B38" s="9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99" t="s">
        <v>61</v>
      </c>
      <c r="B39" s="9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9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9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99" t="s">
        <v>66</v>
      </c>
      <c r="B42" s="9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99" t="s">
        <v>68</v>
      </c>
      <c r="B43" s="9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9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9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99" t="s">
        <v>73</v>
      </c>
      <c r="B46" s="9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99" t="s">
        <v>77</v>
      </c>
      <c r="B48" s="9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99" t="s">
        <v>79</v>
      </c>
      <c r="B49" s="9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99" t="s">
        <v>81</v>
      </c>
      <c r="B50" s="9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0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77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92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85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85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85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85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85" t="s">
        <v>53</v>
      </c>
      <c r="B35" s="85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85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85" t="s">
        <v>66</v>
      </c>
      <c r="B42" s="85" t="s">
        <v>67</v>
      </c>
      <c r="C42" s="4">
        <v>220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8</v>
      </c>
      <c r="N42" s="103">
        <v>8</v>
      </c>
      <c r="O42" s="4"/>
    </row>
    <row r="43" spans="1:15" x14ac:dyDescent="0.3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85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86" t="s">
        <v>0</v>
      </c>
      <c r="B51" s="13"/>
      <c r="C51" s="15">
        <f>SUM(C6:C23)+SUM(C27:C50)</f>
        <v>220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</v>
      </c>
      <c r="N51" s="15">
        <f>SUM(N6:N23)+SUM(N27:N50)</f>
        <v>8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2" zoomScaleNormal="80" zoomScaleSheetLayoutView="62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117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79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>
        <v>289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>
        <v>193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10</v>
      </c>
      <c r="N47" s="4">
        <v>10</v>
      </c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482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25</v>
      </c>
      <c r="N51" s="15">
        <f>SUM(N6:N23)+SUM(N27:N50)</f>
        <v>25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  <col min="254" max="254" width="30.6640625" customWidth="1"/>
    <col min="255" max="255" width="35.109375" customWidth="1"/>
    <col min="256" max="490" width="9.109375" customWidth="1"/>
    <col min="491" max="491" width="34" customWidth="1"/>
    <col min="492" max="492" width="11.33203125" customWidth="1"/>
    <col min="493" max="493" width="11" customWidth="1"/>
    <col min="494" max="500" width="9.109375" customWidth="1"/>
    <col min="501" max="502" width="10.6640625" customWidth="1"/>
    <col min="503" max="503" width="9.109375" customWidth="1"/>
    <col min="504" max="504" width="11.5546875" customWidth="1"/>
    <col min="505" max="505" width="13.6640625" customWidth="1"/>
    <col min="510" max="510" width="30.6640625" customWidth="1"/>
    <col min="511" max="511" width="35.109375" customWidth="1"/>
    <col min="512" max="746" width="9.109375" customWidth="1"/>
    <col min="747" max="747" width="34" customWidth="1"/>
    <col min="748" max="748" width="11.33203125" customWidth="1"/>
    <col min="749" max="749" width="11" customWidth="1"/>
    <col min="750" max="756" width="9.109375" customWidth="1"/>
    <col min="757" max="758" width="10.6640625" customWidth="1"/>
    <col min="759" max="759" width="9.109375" customWidth="1"/>
    <col min="760" max="760" width="11.5546875" customWidth="1"/>
    <col min="761" max="761" width="13.6640625" customWidth="1"/>
    <col min="766" max="766" width="30.6640625" customWidth="1"/>
    <col min="767" max="767" width="35.109375" customWidth="1"/>
    <col min="768" max="1002" width="9.109375" customWidth="1"/>
    <col min="1003" max="1003" width="34" customWidth="1"/>
    <col min="1004" max="1004" width="11.33203125" customWidth="1"/>
    <col min="1005" max="1005" width="11" customWidth="1"/>
    <col min="1006" max="1012" width="9.109375" customWidth="1"/>
    <col min="1013" max="1014" width="10.6640625" customWidth="1"/>
    <col min="1015" max="1015" width="9.109375" customWidth="1"/>
    <col min="1016" max="1016" width="11.5546875" customWidth="1"/>
    <col min="1017" max="1017" width="13.6640625" customWidth="1"/>
    <col min="1022" max="1022" width="30.6640625" customWidth="1"/>
    <col min="1023" max="1023" width="35.109375" customWidth="1"/>
    <col min="1024" max="1258" width="9.109375" customWidth="1"/>
    <col min="1259" max="1259" width="34" customWidth="1"/>
    <col min="1260" max="1260" width="11.33203125" customWidth="1"/>
    <col min="1261" max="1261" width="11" customWidth="1"/>
    <col min="1262" max="1268" width="9.109375" customWidth="1"/>
    <col min="1269" max="1270" width="10.6640625" customWidth="1"/>
    <col min="1271" max="1271" width="9.109375" customWidth="1"/>
    <col min="1272" max="1272" width="11.5546875" customWidth="1"/>
    <col min="1273" max="1273" width="13.6640625" customWidth="1"/>
    <col min="1278" max="1278" width="30.6640625" customWidth="1"/>
    <col min="1279" max="1279" width="35.109375" customWidth="1"/>
    <col min="1280" max="1514" width="9.109375" customWidth="1"/>
    <col min="1515" max="1515" width="34" customWidth="1"/>
    <col min="1516" max="1516" width="11.33203125" customWidth="1"/>
    <col min="1517" max="1517" width="11" customWidth="1"/>
    <col min="1518" max="1524" width="9.109375" customWidth="1"/>
    <col min="1525" max="1526" width="10.6640625" customWidth="1"/>
    <col min="1527" max="1527" width="9.109375" customWidth="1"/>
    <col min="1528" max="1528" width="11.5546875" customWidth="1"/>
    <col min="1529" max="1529" width="13.6640625" customWidth="1"/>
    <col min="1534" max="1534" width="30.6640625" customWidth="1"/>
    <col min="1535" max="1535" width="35.109375" customWidth="1"/>
    <col min="1536" max="1770" width="9.109375" customWidth="1"/>
    <col min="1771" max="1771" width="34" customWidth="1"/>
    <col min="1772" max="1772" width="11.33203125" customWidth="1"/>
    <col min="1773" max="1773" width="11" customWidth="1"/>
    <col min="1774" max="1780" width="9.109375" customWidth="1"/>
    <col min="1781" max="1782" width="10.6640625" customWidth="1"/>
    <col min="1783" max="1783" width="9.109375" customWidth="1"/>
    <col min="1784" max="1784" width="11.5546875" customWidth="1"/>
    <col min="1785" max="1785" width="13.6640625" customWidth="1"/>
    <col min="1790" max="1790" width="30.6640625" customWidth="1"/>
    <col min="1791" max="1791" width="35.109375" customWidth="1"/>
    <col min="1792" max="2026" width="9.109375" customWidth="1"/>
    <col min="2027" max="2027" width="34" customWidth="1"/>
    <col min="2028" max="2028" width="11.33203125" customWidth="1"/>
    <col min="2029" max="2029" width="11" customWidth="1"/>
    <col min="2030" max="2036" width="9.109375" customWidth="1"/>
    <col min="2037" max="2038" width="10.6640625" customWidth="1"/>
    <col min="2039" max="2039" width="9.109375" customWidth="1"/>
    <col min="2040" max="2040" width="11.5546875" customWidth="1"/>
    <col min="2041" max="2041" width="13.6640625" customWidth="1"/>
    <col min="2046" max="2046" width="30.6640625" customWidth="1"/>
    <col min="2047" max="2047" width="35.109375" customWidth="1"/>
    <col min="2048" max="2282" width="9.109375" customWidth="1"/>
    <col min="2283" max="2283" width="34" customWidth="1"/>
    <col min="2284" max="2284" width="11.33203125" customWidth="1"/>
    <col min="2285" max="2285" width="11" customWidth="1"/>
    <col min="2286" max="2292" width="9.109375" customWidth="1"/>
    <col min="2293" max="2294" width="10.6640625" customWidth="1"/>
    <col min="2295" max="2295" width="9.109375" customWidth="1"/>
    <col min="2296" max="2296" width="11.5546875" customWidth="1"/>
    <col min="2297" max="2297" width="13.6640625" customWidth="1"/>
    <col min="2302" max="2302" width="30.6640625" customWidth="1"/>
    <col min="2303" max="2303" width="35.109375" customWidth="1"/>
    <col min="2304" max="2538" width="9.109375" customWidth="1"/>
    <col min="2539" max="2539" width="34" customWidth="1"/>
    <col min="2540" max="2540" width="11.33203125" customWidth="1"/>
    <col min="2541" max="2541" width="11" customWidth="1"/>
    <col min="2542" max="2548" width="9.109375" customWidth="1"/>
    <col min="2549" max="2550" width="10.6640625" customWidth="1"/>
    <col min="2551" max="2551" width="9.109375" customWidth="1"/>
    <col min="2552" max="2552" width="11.5546875" customWidth="1"/>
    <col min="2553" max="2553" width="13.6640625" customWidth="1"/>
    <col min="2558" max="2558" width="30.6640625" customWidth="1"/>
    <col min="2559" max="2559" width="35.109375" customWidth="1"/>
    <col min="2560" max="2794" width="9.109375" customWidth="1"/>
    <col min="2795" max="2795" width="34" customWidth="1"/>
    <col min="2796" max="2796" width="11.33203125" customWidth="1"/>
    <col min="2797" max="2797" width="11" customWidth="1"/>
    <col min="2798" max="2804" width="9.109375" customWidth="1"/>
    <col min="2805" max="2806" width="10.6640625" customWidth="1"/>
    <col min="2807" max="2807" width="9.109375" customWidth="1"/>
    <col min="2808" max="2808" width="11.5546875" customWidth="1"/>
    <col min="2809" max="2809" width="13.6640625" customWidth="1"/>
    <col min="2814" max="2814" width="30.6640625" customWidth="1"/>
    <col min="2815" max="2815" width="35.109375" customWidth="1"/>
    <col min="2816" max="3050" width="9.109375" customWidth="1"/>
    <col min="3051" max="3051" width="34" customWidth="1"/>
    <col min="3052" max="3052" width="11.33203125" customWidth="1"/>
    <col min="3053" max="3053" width="11" customWidth="1"/>
    <col min="3054" max="3060" width="9.109375" customWidth="1"/>
    <col min="3061" max="3062" width="10.6640625" customWidth="1"/>
    <col min="3063" max="3063" width="9.109375" customWidth="1"/>
    <col min="3064" max="3064" width="11.5546875" customWidth="1"/>
    <col min="3065" max="3065" width="13.6640625" customWidth="1"/>
    <col min="3070" max="3070" width="30.6640625" customWidth="1"/>
    <col min="3071" max="3071" width="35.109375" customWidth="1"/>
    <col min="3072" max="3306" width="9.109375" customWidth="1"/>
    <col min="3307" max="3307" width="34" customWidth="1"/>
    <col min="3308" max="3308" width="11.33203125" customWidth="1"/>
    <col min="3309" max="3309" width="11" customWidth="1"/>
    <col min="3310" max="3316" width="9.109375" customWidth="1"/>
    <col min="3317" max="3318" width="10.6640625" customWidth="1"/>
    <col min="3319" max="3319" width="9.109375" customWidth="1"/>
    <col min="3320" max="3320" width="11.5546875" customWidth="1"/>
    <col min="3321" max="3321" width="13.6640625" customWidth="1"/>
    <col min="3326" max="3326" width="30.6640625" customWidth="1"/>
    <col min="3327" max="3327" width="35.109375" customWidth="1"/>
    <col min="3328" max="3562" width="9.109375" customWidth="1"/>
    <col min="3563" max="3563" width="34" customWidth="1"/>
    <col min="3564" max="3564" width="11.33203125" customWidth="1"/>
    <col min="3565" max="3565" width="11" customWidth="1"/>
    <col min="3566" max="3572" width="9.109375" customWidth="1"/>
    <col min="3573" max="3574" width="10.6640625" customWidth="1"/>
    <col min="3575" max="3575" width="9.109375" customWidth="1"/>
    <col min="3576" max="3576" width="11.5546875" customWidth="1"/>
    <col min="3577" max="3577" width="13.6640625" customWidth="1"/>
    <col min="3582" max="3582" width="30.6640625" customWidth="1"/>
    <col min="3583" max="3583" width="35.109375" customWidth="1"/>
    <col min="3584" max="3818" width="9.109375" customWidth="1"/>
    <col min="3819" max="3819" width="34" customWidth="1"/>
    <col min="3820" max="3820" width="11.33203125" customWidth="1"/>
    <col min="3821" max="3821" width="11" customWidth="1"/>
    <col min="3822" max="3828" width="9.109375" customWidth="1"/>
    <col min="3829" max="3830" width="10.6640625" customWidth="1"/>
    <col min="3831" max="3831" width="9.109375" customWidth="1"/>
    <col min="3832" max="3832" width="11.5546875" customWidth="1"/>
    <col min="3833" max="3833" width="13.6640625" customWidth="1"/>
    <col min="3838" max="3838" width="30.6640625" customWidth="1"/>
    <col min="3839" max="3839" width="35.109375" customWidth="1"/>
    <col min="3840" max="4074" width="9.109375" customWidth="1"/>
    <col min="4075" max="4075" width="34" customWidth="1"/>
    <col min="4076" max="4076" width="11.33203125" customWidth="1"/>
    <col min="4077" max="4077" width="11" customWidth="1"/>
    <col min="4078" max="4084" width="9.109375" customWidth="1"/>
    <col min="4085" max="4086" width="10.6640625" customWidth="1"/>
    <col min="4087" max="4087" width="9.109375" customWidth="1"/>
    <col min="4088" max="4088" width="11.5546875" customWidth="1"/>
    <col min="4089" max="4089" width="13.6640625" customWidth="1"/>
    <col min="4094" max="4094" width="30.6640625" customWidth="1"/>
    <col min="4095" max="4095" width="35.109375" customWidth="1"/>
    <col min="4096" max="4330" width="9.109375" customWidth="1"/>
    <col min="4331" max="4331" width="34" customWidth="1"/>
    <col min="4332" max="4332" width="11.33203125" customWidth="1"/>
    <col min="4333" max="4333" width="11" customWidth="1"/>
    <col min="4334" max="4340" width="9.109375" customWidth="1"/>
    <col min="4341" max="4342" width="10.6640625" customWidth="1"/>
    <col min="4343" max="4343" width="9.109375" customWidth="1"/>
    <col min="4344" max="4344" width="11.5546875" customWidth="1"/>
    <col min="4345" max="4345" width="13.6640625" customWidth="1"/>
    <col min="4350" max="4350" width="30.6640625" customWidth="1"/>
    <col min="4351" max="4351" width="35.109375" customWidth="1"/>
    <col min="4352" max="4586" width="9.109375" customWidth="1"/>
    <col min="4587" max="4587" width="34" customWidth="1"/>
    <col min="4588" max="4588" width="11.33203125" customWidth="1"/>
    <col min="4589" max="4589" width="11" customWidth="1"/>
    <col min="4590" max="4596" width="9.109375" customWidth="1"/>
    <col min="4597" max="4598" width="10.6640625" customWidth="1"/>
    <col min="4599" max="4599" width="9.109375" customWidth="1"/>
    <col min="4600" max="4600" width="11.5546875" customWidth="1"/>
    <col min="4601" max="4601" width="13.6640625" customWidth="1"/>
    <col min="4606" max="4606" width="30.6640625" customWidth="1"/>
    <col min="4607" max="4607" width="35.109375" customWidth="1"/>
    <col min="4608" max="4842" width="9.109375" customWidth="1"/>
    <col min="4843" max="4843" width="34" customWidth="1"/>
    <col min="4844" max="4844" width="11.33203125" customWidth="1"/>
    <col min="4845" max="4845" width="11" customWidth="1"/>
    <col min="4846" max="4852" width="9.109375" customWidth="1"/>
    <col min="4853" max="4854" width="10.6640625" customWidth="1"/>
    <col min="4855" max="4855" width="9.109375" customWidth="1"/>
    <col min="4856" max="4856" width="11.5546875" customWidth="1"/>
    <col min="4857" max="4857" width="13.6640625" customWidth="1"/>
    <col min="4862" max="4862" width="30.6640625" customWidth="1"/>
    <col min="4863" max="4863" width="35.109375" customWidth="1"/>
    <col min="4864" max="5098" width="9.109375" customWidth="1"/>
    <col min="5099" max="5099" width="34" customWidth="1"/>
    <col min="5100" max="5100" width="11.33203125" customWidth="1"/>
    <col min="5101" max="5101" width="11" customWidth="1"/>
    <col min="5102" max="5108" width="9.109375" customWidth="1"/>
    <col min="5109" max="5110" width="10.6640625" customWidth="1"/>
    <col min="5111" max="5111" width="9.109375" customWidth="1"/>
    <col min="5112" max="5112" width="11.5546875" customWidth="1"/>
    <col min="5113" max="5113" width="13.6640625" customWidth="1"/>
    <col min="5118" max="5118" width="30.6640625" customWidth="1"/>
    <col min="5119" max="5119" width="35.109375" customWidth="1"/>
    <col min="5120" max="5354" width="9.109375" customWidth="1"/>
    <col min="5355" max="5355" width="34" customWidth="1"/>
    <col min="5356" max="5356" width="11.33203125" customWidth="1"/>
    <col min="5357" max="5357" width="11" customWidth="1"/>
    <col min="5358" max="5364" width="9.109375" customWidth="1"/>
    <col min="5365" max="5366" width="10.6640625" customWidth="1"/>
    <col min="5367" max="5367" width="9.109375" customWidth="1"/>
    <col min="5368" max="5368" width="11.5546875" customWidth="1"/>
    <col min="5369" max="5369" width="13.6640625" customWidth="1"/>
    <col min="5374" max="5374" width="30.6640625" customWidth="1"/>
    <col min="5375" max="5375" width="35.109375" customWidth="1"/>
    <col min="5376" max="5610" width="9.109375" customWidth="1"/>
    <col min="5611" max="5611" width="34" customWidth="1"/>
    <col min="5612" max="5612" width="11.33203125" customWidth="1"/>
    <col min="5613" max="5613" width="11" customWidth="1"/>
    <col min="5614" max="5620" width="9.109375" customWidth="1"/>
    <col min="5621" max="5622" width="10.6640625" customWidth="1"/>
    <col min="5623" max="5623" width="9.109375" customWidth="1"/>
    <col min="5624" max="5624" width="11.5546875" customWidth="1"/>
    <col min="5625" max="5625" width="13.6640625" customWidth="1"/>
    <col min="5630" max="5630" width="30.6640625" customWidth="1"/>
    <col min="5631" max="5631" width="35.109375" customWidth="1"/>
    <col min="5632" max="5866" width="9.109375" customWidth="1"/>
    <col min="5867" max="5867" width="34" customWidth="1"/>
    <col min="5868" max="5868" width="11.33203125" customWidth="1"/>
    <col min="5869" max="5869" width="11" customWidth="1"/>
    <col min="5870" max="5876" width="9.109375" customWidth="1"/>
    <col min="5877" max="5878" width="10.6640625" customWidth="1"/>
    <col min="5879" max="5879" width="9.109375" customWidth="1"/>
    <col min="5880" max="5880" width="11.5546875" customWidth="1"/>
    <col min="5881" max="5881" width="13.6640625" customWidth="1"/>
    <col min="5886" max="5886" width="30.6640625" customWidth="1"/>
    <col min="5887" max="5887" width="35.109375" customWidth="1"/>
    <col min="5888" max="6122" width="9.109375" customWidth="1"/>
    <col min="6123" max="6123" width="34" customWidth="1"/>
    <col min="6124" max="6124" width="11.33203125" customWidth="1"/>
    <col min="6125" max="6125" width="11" customWidth="1"/>
    <col min="6126" max="6132" width="9.109375" customWidth="1"/>
    <col min="6133" max="6134" width="10.6640625" customWidth="1"/>
    <col min="6135" max="6135" width="9.109375" customWidth="1"/>
    <col min="6136" max="6136" width="11.5546875" customWidth="1"/>
    <col min="6137" max="6137" width="13.6640625" customWidth="1"/>
    <col min="6142" max="6142" width="30.6640625" customWidth="1"/>
    <col min="6143" max="6143" width="35.109375" customWidth="1"/>
    <col min="6144" max="6378" width="9.109375" customWidth="1"/>
    <col min="6379" max="6379" width="34" customWidth="1"/>
    <col min="6380" max="6380" width="11.33203125" customWidth="1"/>
    <col min="6381" max="6381" width="11" customWidth="1"/>
    <col min="6382" max="6388" width="9.109375" customWidth="1"/>
    <col min="6389" max="6390" width="10.6640625" customWidth="1"/>
    <col min="6391" max="6391" width="9.109375" customWidth="1"/>
    <col min="6392" max="6392" width="11.5546875" customWidth="1"/>
    <col min="6393" max="6393" width="13.6640625" customWidth="1"/>
    <col min="6398" max="6398" width="30.6640625" customWidth="1"/>
    <col min="6399" max="6399" width="35.109375" customWidth="1"/>
    <col min="6400" max="6634" width="9.109375" customWidth="1"/>
    <col min="6635" max="6635" width="34" customWidth="1"/>
    <col min="6636" max="6636" width="11.33203125" customWidth="1"/>
    <col min="6637" max="6637" width="11" customWidth="1"/>
    <col min="6638" max="6644" width="9.109375" customWidth="1"/>
    <col min="6645" max="6646" width="10.6640625" customWidth="1"/>
    <col min="6647" max="6647" width="9.109375" customWidth="1"/>
    <col min="6648" max="6648" width="11.5546875" customWidth="1"/>
    <col min="6649" max="6649" width="13.6640625" customWidth="1"/>
    <col min="6654" max="6654" width="30.6640625" customWidth="1"/>
    <col min="6655" max="6655" width="35.109375" customWidth="1"/>
    <col min="6656" max="6890" width="9.109375" customWidth="1"/>
    <col min="6891" max="6891" width="34" customWidth="1"/>
    <col min="6892" max="6892" width="11.33203125" customWidth="1"/>
    <col min="6893" max="6893" width="11" customWidth="1"/>
    <col min="6894" max="6900" width="9.109375" customWidth="1"/>
    <col min="6901" max="6902" width="10.6640625" customWidth="1"/>
    <col min="6903" max="6903" width="9.109375" customWidth="1"/>
    <col min="6904" max="6904" width="11.5546875" customWidth="1"/>
    <col min="6905" max="6905" width="13.6640625" customWidth="1"/>
    <col min="6910" max="6910" width="30.6640625" customWidth="1"/>
    <col min="6911" max="6911" width="35.109375" customWidth="1"/>
    <col min="6912" max="7146" width="9.109375" customWidth="1"/>
    <col min="7147" max="7147" width="34" customWidth="1"/>
    <col min="7148" max="7148" width="11.33203125" customWidth="1"/>
    <col min="7149" max="7149" width="11" customWidth="1"/>
    <col min="7150" max="7156" width="9.109375" customWidth="1"/>
    <col min="7157" max="7158" width="10.6640625" customWidth="1"/>
    <col min="7159" max="7159" width="9.109375" customWidth="1"/>
    <col min="7160" max="7160" width="11.5546875" customWidth="1"/>
    <col min="7161" max="7161" width="13.6640625" customWidth="1"/>
    <col min="7166" max="7166" width="30.6640625" customWidth="1"/>
    <col min="7167" max="7167" width="35.109375" customWidth="1"/>
    <col min="7168" max="7402" width="9.109375" customWidth="1"/>
    <col min="7403" max="7403" width="34" customWidth="1"/>
    <col min="7404" max="7404" width="11.33203125" customWidth="1"/>
    <col min="7405" max="7405" width="11" customWidth="1"/>
    <col min="7406" max="7412" width="9.109375" customWidth="1"/>
    <col min="7413" max="7414" width="10.6640625" customWidth="1"/>
    <col min="7415" max="7415" width="9.109375" customWidth="1"/>
    <col min="7416" max="7416" width="11.5546875" customWidth="1"/>
    <col min="7417" max="7417" width="13.6640625" customWidth="1"/>
    <col min="7422" max="7422" width="30.6640625" customWidth="1"/>
    <col min="7423" max="7423" width="35.109375" customWidth="1"/>
    <col min="7424" max="7658" width="9.109375" customWidth="1"/>
    <col min="7659" max="7659" width="34" customWidth="1"/>
    <col min="7660" max="7660" width="11.33203125" customWidth="1"/>
    <col min="7661" max="7661" width="11" customWidth="1"/>
    <col min="7662" max="7668" width="9.109375" customWidth="1"/>
    <col min="7669" max="7670" width="10.6640625" customWidth="1"/>
    <col min="7671" max="7671" width="9.109375" customWidth="1"/>
    <col min="7672" max="7672" width="11.5546875" customWidth="1"/>
    <col min="7673" max="7673" width="13.6640625" customWidth="1"/>
    <col min="7678" max="7678" width="30.6640625" customWidth="1"/>
    <col min="7679" max="7679" width="35.109375" customWidth="1"/>
    <col min="7680" max="7914" width="9.109375" customWidth="1"/>
    <col min="7915" max="7915" width="34" customWidth="1"/>
    <col min="7916" max="7916" width="11.33203125" customWidth="1"/>
    <col min="7917" max="7917" width="11" customWidth="1"/>
    <col min="7918" max="7924" width="9.109375" customWidth="1"/>
    <col min="7925" max="7926" width="10.6640625" customWidth="1"/>
    <col min="7927" max="7927" width="9.109375" customWidth="1"/>
    <col min="7928" max="7928" width="11.5546875" customWidth="1"/>
    <col min="7929" max="7929" width="13.6640625" customWidth="1"/>
    <col min="7934" max="7934" width="30.6640625" customWidth="1"/>
    <col min="7935" max="7935" width="35.109375" customWidth="1"/>
    <col min="7936" max="8170" width="9.109375" customWidth="1"/>
    <col min="8171" max="8171" width="34" customWidth="1"/>
    <col min="8172" max="8172" width="11.33203125" customWidth="1"/>
    <col min="8173" max="8173" width="11" customWidth="1"/>
    <col min="8174" max="8180" width="9.109375" customWidth="1"/>
    <col min="8181" max="8182" width="10.6640625" customWidth="1"/>
    <col min="8183" max="8183" width="9.109375" customWidth="1"/>
    <col min="8184" max="8184" width="11.5546875" customWidth="1"/>
    <col min="8185" max="8185" width="13.6640625" customWidth="1"/>
    <col min="8190" max="8190" width="30.6640625" customWidth="1"/>
    <col min="8191" max="8191" width="35.109375" customWidth="1"/>
    <col min="8192" max="8426" width="9.109375" customWidth="1"/>
    <col min="8427" max="8427" width="34" customWidth="1"/>
    <col min="8428" max="8428" width="11.33203125" customWidth="1"/>
    <col min="8429" max="8429" width="11" customWidth="1"/>
    <col min="8430" max="8436" width="9.109375" customWidth="1"/>
    <col min="8437" max="8438" width="10.6640625" customWidth="1"/>
    <col min="8439" max="8439" width="9.109375" customWidth="1"/>
    <col min="8440" max="8440" width="11.5546875" customWidth="1"/>
    <col min="8441" max="8441" width="13.6640625" customWidth="1"/>
    <col min="8446" max="8446" width="30.6640625" customWidth="1"/>
    <col min="8447" max="8447" width="35.109375" customWidth="1"/>
    <col min="8448" max="8682" width="9.109375" customWidth="1"/>
    <col min="8683" max="8683" width="34" customWidth="1"/>
    <col min="8684" max="8684" width="11.33203125" customWidth="1"/>
    <col min="8685" max="8685" width="11" customWidth="1"/>
    <col min="8686" max="8692" width="9.109375" customWidth="1"/>
    <col min="8693" max="8694" width="10.6640625" customWidth="1"/>
    <col min="8695" max="8695" width="9.109375" customWidth="1"/>
    <col min="8696" max="8696" width="11.5546875" customWidth="1"/>
    <col min="8697" max="8697" width="13.6640625" customWidth="1"/>
    <col min="8702" max="8702" width="30.6640625" customWidth="1"/>
    <col min="8703" max="8703" width="35.109375" customWidth="1"/>
    <col min="8704" max="8938" width="9.109375" customWidth="1"/>
    <col min="8939" max="8939" width="34" customWidth="1"/>
    <col min="8940" max="8940" width="11.33203125" customWidth="1"/>
    <col min="8941" max="8941" width="11" customWidth="1"/>
    <col min="8942" max="8948" width="9.109375" customWidth="1"/>
    <col min="8949" max="8950" width="10.6640625" customWidth="1"/>
    <col min="8951" max="8951" width="9.109375" customWidth="1"/>
    <col min="8952" max="8952" width="11.5546875" customWidth="1"/>
    <col min="8953" max="8953" width="13.6640625" customWidth="1"/>
    <col min="8958" max="8958" width="30.6640625" customWidth="1"/>
    <col min="8959" max="8959" width="35.109375" customWidth="1"/>
    <col min="8960" max="9194" width="9.109375" customWidth="1"/>
    <col min="9195" max="9195" width="34" customWidth="1"/>
    <col min="9196" max="9196" width="11.33203125" customWidth="1"/>
    <col min="9197" max="9197" width="11" customWidth="1"/>
    <col min="9198" max="9204" width="9.109375" customWidth="1"/>
    <col min="9205" max="9206" width="10.6640625" customWidth="1"/>
    <col min="9207" max="9207" width="9.109375" customWidth="1"/>
    <col min="9208" max="9208" width="11.5546875" customWidth="1"/>
    <col min="9209" max="9209" width="13.6640625" customWidth="1"/>
    <col min="9214" max="9214" width="30.6640625" customWidth="1"/>
    <col min="9215" max="9215" width="35.109375" customWidth="1"/>
    <col min="9216" max="9450" width="9.109375" customWidth="1"/>
    <col min="9451" max="9451" width="34" customWidth="1"/>
    <col min="9452" max="9452" width="11.33203125" customWidth="1"/>
    <col min="9453" max="9453" width="11" customWidth="1"/>
    <col min="9454" max="9460" width="9.109375" customWidth="1"/>
    <col min="9461" max="9462" width="10.6640625" customWidth="1"/>
    <col min="9463" max="9463" width="9.109375" customWidth="1"/>
    <col min="9464" max="9464" width="11.5546875" customWidth="1"/>
    <col min="9465" max="9465" width="13.6640625" customWidth="1"/>
    <col min="9470" max="9470" width="30.6640625" customWidth="1"/>
    <col min="9471" max="9471" width="35.109375" customWidth="1"/>
    <col min="9472" max="9706" width="9.109375" customWidth="1"/>
    <col min="9707" max="9707" width="34" customWidth="1"/>
    <col min="9708" max="9708" width="11.33203125" customWidth="1"/>
    <col min="9709" max="9709" width="11" customWidth="1"/>
    <col min="9710" max="9716" width="9.109375" customWidth="1"/>
    <col min="9717" max="9718" width="10.6640625" customWidth="1"/>
    <col min="9719" max="9719" width="9.109375" customWidth="1"/>
    <col min="9720" max="9720" width="11.5546875" customWidth="1"/>
    <col min="9721" max="9721" width="13.6640625" customWidth="1"/>
    <col min="9726" max="9726" width="30.6640625" customWidth="1"/>
    <col min="9727" max="9727" width="35.109375" customWidth="1"/>
    <col min="9728" max="9962" width="9.109375" customWidth="1"/>
    <col min="9963" max="9963" width="34" customWidth="1"/>
    <col min="9964" max="9964" width="11.33203125" customWidth="1"/>
    <col min="9965" max="9965" width="11" customWidth="1"/>
    <col min="9966" max="9972" width="9.109375" customWidth="1"/>
    <col min="9973" max="9974" width="10.6640625" customWidth="1"/>
    <col min="9975" max="9975" width="9.109375" customWidth="1"/>
    <col min="9976" max="9976" width="11.5546875" customWidth="1"/>
    <col min="9977" max="9977" width="13.6640625" customWidth="1"/>
    <col min="9982" max="9982" width="30.6640625" customWidth="1"/>
    <col min="9983" max="9983" width="35.109375" customWidth="1"/>
    <col min="9984" max="10218" width="9.109375" customWidth="1"/>
    <col min="10219" max="10219" width="34" customWidth="1"/>
    <col min="10220" max="10220" width="11.33203125" customWidth="1"/>
    <col min="10221" max="10221" width="11" customWidth="1"/>
    <col min="10222" max="10228" width="9.109375" customWidth="1"/>
    <col min="10229" max="10230" width="10.6640625" customWidth="1"/>
    <col min="10231" max="10231" width="9.109375" customWidth="1"/>
    <col min="10232" max="10232" width="11.5546875" customWidth="1"/>
    <col min="10233" max="10233" width="13.6640625" customWidth="1"/>
    <col min="10238" max="10238" width="30.6640625" customWidth="1"/>
    <col min="10239" max="10239" width="35.109375" customWidth="1"/>
    <col min="10240" max="10474" width="9.109375" customWidth="1"/>
    <col min="10475" max="10475" width="34" customWidth="1"/>
    <col min="10476" max="10476" width="11.33203125" customWidth="1"/>
    <col min="10477" max="10477" width="11" customWidth="1"/>
    <col min="10478" max="10484" width="9.109375" customWidth="1"/>
    <col min="10485" max="10486" width="10.6640625" customWidth="1"/>
    <col min="10487" max="10487" width="9.109375" customWidth="1"/>
    <col min="10488" max="10488" width="11.5546875" customWidth="1"/>
    <col min="10489" max="10489" width="13.6640625" customWidth="1"/>
    <col min="10494" max="10494" width="30.6640625" customWidth="1"/>
    <col min="10495" max="10495" width="35.109375" customWidth="1"/>
    <col min="10496" max="10730" width="9.109375" customWidth="1"/>
    <col min="10731" max="10731" width="34" customWidth="1"/>
    <col min="10732" max="10732" width="11.33203125" customWidth="1"/>
    <col min="10733" max="10733" width="11" customWidth="1"/>
    <col min="10734" max="10740" width="9.109375" customWidth="1"/>
    <col min="10741" max="10742" width="10.6640625" customWidth="1"/>
    <col min="10743" max="10743" width="9.109375" customWidth="1"/>
    <col min="10744" max="10744" width="11.5546875" customWidth="1"/>
    <col min="10745" max="10745" width="13.6640625" customWidth="1"/>
    <col min="10750" max="10750" width="30.6640625" customWidth="1"/>
    <col min="10751" max="10751" width="35.109375" customWidth="1"/>
    <col min="10752" max="10986" width="9.109375" customWidth="1"/>
    <col min="10987" max="10987" width="34" customWidth="1"/>
    <col min="10988" max="10988" width="11.33203125" customWidth="1"/>
    <col min="10989" max="10989" width="11" customWidth="1"/>
    <col min="10990" max="10996" width="9.109375" customWidth="1"/>
    <col min="10997" max="10998" width="10.6640625" customWidth="1"/>
    <col min="10999" max="10999" width="9.109375" customWidth="1"/>
    <col min="11000" max="11000" width="11.5546875" customWidth="1"/>
    <col min="11001" max="11001" width="13.6640625" customWidth="1"/>
    <col min="11006" max="11006" width="30.6640625" customWidth="1"/>
    <col min="11007" max="11007" width="35.109375" customWidth="1"/>
    <col min="11008" max="11242" width="9.109375" customWidth="1"/>
    <col min="11243" max="11243" width="34" customWidth="1"/>
    <col min="11244" max="11244" width="11.33203125" customWidth="1"/>
    <col min="11245" max="11245" width="11" customWidth="1"/>
    <col min="11246" max="11252" width="9.109375" customWidth="1"/>
    <col min="11253" max="11254" width="10.6640625" customWidth="1"/>
    <col min="11255" max="11255" width="9.109375" customWidth="1"/>
    <col min="11256" max="11256" width="11.5546875" customWidth="1"/>
    <col min="11257" max="11257" width="13.6640625" customWidth="1"/>
    <col min="11262" max="11262" width="30.6640625" customWidth="1"/>
    <col min="11263" max="11263" width="35.109375" customWidth="1"/>
    <col min="11264" max="11498" width="9.109375" customWidth="1"/>
    <col min="11499" max="11499" width="34" customWidth="1"/>
    <col min="11500" max="11500" width="11.33203125" customWidth="1"/>
    <col min="11501" max="11501" width="11" customWidth="1"/>
    <col min="11502" max="11508" width="9.109375" customWidth="1"/>
    <col min="11509" max="11510" width="10.6640625" customWidth="1"/>
    <col min="11511" max="11511" width="9.109375" customWidth="1"/>
    <col min="11512" max="11512" width="11.5546875" customWidth="1"/>
    <col min="11513" max="11513" width="13.6640625" customWidth="1"/>
    <col min="11518" max="11518" width="30.6640625" customWidth="1"/>
    <col min="11519" max="11519" width="35.109375" customWidth="1"/>
    <col min="11520" max="11754" width="9.109375" customWidth="1"/>
    <col min="11755" max="11755" width="34" customWidth="1"/>
    <col min="11756" max="11756" width="11.33203125" customWidth="1"/>
    <col min="11757" max="11757" width="11" customWidth="1"/>
    <col min="11758" max="11764" width="9.109375" customWidth="1"/>
    <col min="11765" max="11766" width="10.6640625" customWidth="1"/>
    <col min="11767" max="11767" width="9.109375" customWidth="1"/>
    <col min="11768" max="11768" width="11.5546875" customWidth="1"/>
    <col min="11769" max="11769" width="13.6640625" customWidth="1"/>
    <col min="11774" max="11774" width="30.6640625" customWidth="1"/>
    <col min="11775" max="11775" width="35.109375" customWidth="1"/>
    <col min="11776" max="12010" width="9.109375" customWidth="1"/>
    <col min="12011" max="12011" width="34" customWidth="1"/>
    <col min="12012" max="12012" width="11.33203125" customWidth="1"/>
    <col min="12013" max="12013" width="11" customWidth="1"/>
    <col min="12014" max="12020" width="9.109375" customWidth="1"/>
    <col min="12021" max="12022" width="10.6640625" customWidth="1"/>
    <col min="12023" max="12023" width="9.109375" customWidth="1"/>
    <col min="12024" max="12024" width="11.5546875" customWidth="1"/>
    <col min="12025" max="12025" width="13.6640625" customWidth="1"/>
    <col min="12030" max="12030" width="30.6640625" customWidth="1"/>
    <col min="12031" max="12031" width="35.109375" customWidth="1"/>
    <col min="12032" max="12266" width="9.109375" customWidth="1"/>
    <col min="12267" max="12267" width="34" customWidth="1"/>
    <col min="12268" max="12268" width="11.33203125" customWidth="1"/>
    <col min="12269" max="12269" width="11" customWidth="1"/>
    <col min="12270" max="12276" width="9.109375" customWidth="1"/>
    <col min="12277" max="12278" width="10.6640625" customWidth="1"/>
    <col min="12279" max="12279" width="9.109375" customWidth="1"/>
    <col min="12280" max="12280" width="11.5546875" customWidth="1"/>
    <col min="12281" max="12281" width="13.6640625" customWidth="1"/>
    <col min="12286" max="12286" width="30.6640625" customWidth="1"/>
    <col min="12287" max="12287" width="35.109375" customWidth="1"/>
    <col min="12288" max="12522" width="9.109375" customWidth="1"/>
    <col min="12523" max="12523" width="34" customWidth="1"/>
    <col min="12524" max="12524" width="11.33203125" customWidth="1"/>
    <col min="12525" max="12525" width="11" customWidth="1"/>
    <col min="12526" max="12532" width="9.109375" customWidth="1"/>
    <col min="12533" max="12534" width="10.6640625" customWidth="1"/>
    <col min="12535" max="12535" width="9.109375" customWidth="1"/>
    <col min="12536" max="12536" width="11.5546875" customWidth="1"/>
    <col min="12537" max="12537" width="13.6640625" customWidth="1"/>
    <col min="12542" max="12542" width="30.6640625" customWidth="1"/>
    <col min="12543" max="12543" width="35.109375" customWidth="1"/>
    <col min="12544" max="12778" width="9.109375" customWidth="1"/>
    <col min="12779" max="12779" width="34" customWidth="1"/>
    <col min="12780" max="12780" width="11.33203125" customWidth="1"/>
    <col min="12781" max="12781" width="11" customWidth="1"/>
    <col min="12782" max="12788" width="9.109375" customWidth="1"/>
    <col min="12789" max="12790" width="10.6640625" customWidth="1"/>
    <col min="12791" max="12791" width="9.109375" customWidth="1"/>
    <col min="12792" max="12792" width="11.5546875" customWidth="1"/>
    <col min="12793" max="12793" width="13.6640625" customWidth="1"/>
    <col min="12798" max="12798" width="30.6640625" customWidth="1"/>
    <col min="12799" max="12799" width="35.109375" customWidth="1"/>
    <col min="12800" max="13034" width="9.109375" customWidth="1"/>
    <col min="13035" max="13035" width="34" customWidth="1"/>
    <col min="13036" max="13036" width="11.33203125" customWidth="1"/>
    <col min="13037" max="13037" width="11" customWidth="1"/>
    <col min="13038" max="13044" width="9.109375" customWidth="1"/>
    <col min="13045" max="13046" width="10.6640625" customWidth="1"/>
    <col min="13047" max="13047" width="9.109375" customWidth="1"/>
    <col min="13048" max="13048" width="11.5546875" customWidth="1"/>
    <col min="13049" max="13049" width="13.6640625" customWidth="1"/>
    <col min="13054" max="13054" width="30.6640625" customWidth="1"/>
    <col min="13055" max="13055" width="35.109375" customWidth="1"/>
    <col min="13056" max="13290" width="9.109375" customWidth="1"/>
    <col min="13291" max="13291" width="34" customWidth="1"/>
    <col min="13292" max="13292" width="11.33203125" customWidth="1"/>
    <col min="13293" max="13293" width="11" customWidth="1"/>
    <col min="13294" max="13300" width="9.109375" customWidth="1"/>
    <col min="13301" max="13302" width="10.6640625" customWidth="1"/>
    <col min="13303" max="13303" width="9.109375" customWidth="1"/>
    <col min="13304" max="13304" width="11.5546875" customWidth="1"/>
    <col min="13305" max="13305" width="13.6640625" customWidth="1"/>
    <col min="13310" max="13310" width="30.6640625" customWidth="1"/>
    <col min="13311" max="13311" width="35.109375" customWidth="1"/>
    <col min="13312" max="13546" width="9.109375" customWidth="1"/>
    <col min="13547" max="13547" width="34" customWidth="1"/>
    <col min="13548" max="13548" width="11.33203125" customWidth="1"/>
    <col min="13549" max="13549" width="11" customWidth="1"/>
    <col min="13550" max="13556" width="9.109375" customWidth="1"/>
    <col min="13557" max="13558" width="10.6640625" customWidth="1"/>
    <col min="13559" max="13559" width="9.109375" customWidth="1"/>
    <col min="13560" max="13560" width="11.5546875" customWidth="1"/>
    <col min="13561" max="13561" width="13.6640625" customWidth="1"/>
    <col min="13566" max="13566" width="30.6640625" customWidth="1"/>
    <col min="13567" max="13567" width="35.109375" customWidth="1"/>
    <col min="13568" max="13802" width="9.109375" customWidth="1"/>
    <col min="13803" max="13803" width="34" customWidth="1"/>
    <col min="13804" max="13804" width="11.33203125" customWidth="1"/>
    <col min="13805" max="13805" width="11" customWidth="1"/>
    <col min="13806" max="13812" width="9.109375" customWidth="1"/>
    <col min="13813" max="13814" width="10.6640625" customWidth="1"/>
    <col min="13815" max="13815" width="9.109375" customWidth="1"/>
    <col min="13816" max="13816" width="11.5546875" customWidth="1"/>
    <col min="13817" max="13817" width="13.6640625" customWidth="1"/>
    <col min="13822" max="13822" width="30.6640625" customWidth="1"/>
    <col min="13823" max="13823" width="35.109375" customWidth="1"/>
    <col min="13824" max="14058" width="9.109375" customWidth="1"/>
    <col min="14059" max="14059" width="34" customWidth="1"/>
    <col min="14060" max="14060" width="11.33203125" customWidth="1"/>
    <col min="14061" max="14061" width="11" customWidth="1"/>
    <col min="14062" max="14068" width="9.109375" customWidth="1"/>
    <col min="14069" max="14070" width="10.6640625" customWidth="1"/>
    <col min="14071" max="14071" width="9.109375" customWidth="1"/>
    <col min="14072" max="14072" width="11.5546875" customWidth="1"/>
    <col min="14073" max="14073" width="13.6640625" customWidth="1"/>
    <col min="14078" max="14078" width="30.6640625" customWidth="1"/>
    <col min="14079" max="14079" width="35.109375" customWidth="1"/>
    <col min="14080" max="14314" width="9.109375" customWidth="1"/>
    <col min="14315" max="14315" width="34" customWidth="1"/>
    <col min="14316" max="14316" width="11.33203125" customWidth="1"/>
    <col min="14317" max="14317" width="11" customWidth="1"/>
    <col min="14318" max="14324" width="9.109375" customWidth="1"/>
    <col min="14325" max="14326" width="10.6640625" customWidth="1"/>
    <col min="14327" max="14327" width="9.109375" customWidth="1"/>
    <col min="14328" max="14328" width="11.5546875" customWidth="1"/>
    <col min="14329" max="14329" width="13.6640625" customWidth="1"/>
    <col min="14334" max="14334" width="30.6640625" customWidth="1"/>
    <col min="14335" max="14335" width="35.109375" customWidth="1"/>
    <col min="14336" max="14570" width="9.109375" customWidth="1"/>
    <col min="14571" max="14571" width="34" customWidth="1"/>
    <col min="14572" max="14572" width="11.33203125" customWidth="1"/>
    <col min="14573" max="14573" width="11" customWidth="1"/>
    <col min="14574" max="14580" width="9.109375" customWidth="1"/>
    <col min="14581" max="14582" width="10.6640625" customWidth="1"/>
    <col min="14583" max="14583" width="9.109375" customWidth="1"/>
    <col min="14584" max="14584" width="11.5546875" customWidth="1"/>
    <col min="14585" max="14585" width="13.6640625" customWidth="1"/>
    <col min="14590" max="14590" width="30.6640625" customWidth="1"/>
    <col min="14591" max="14591" width="35.109375" customWidth="1"/>
    <col min="14592" max="14826" width="9.109375" customWidth="1"/>
    <col min="14827" max="14827" width="34" customWidth="1"/>
    <col min="14828" max="14828" width="11.33203125" customWidth="1"/>
    <col min="14829" max="14829" width="11" customWidth="1"/>
    <col min="14830" max="14836" width="9.109375" customWidth="1"/>
    <col min="14837" max="14838" width="10.6640625" customWidth="1"/>
    <col min="14839" max="14839" width="9.109375" customWidth="1"/>
    <col min="14840" max="14840" width="11.5546875" customWidth="1"/>
    <col min="14841" max="14841" width="13.6640625" customWidth="1"/>
    <col min="14846" max="14846" width="30.6640625" customWidth="1"/>
    <col min="14847" max="14847" width="35.109375" customWidth="1"/>
    <col min="14848" max="15082" width="9.109375" customWidth="1"/>
    <col min="15083" max="15083" width="34" customWidth="1"/>
    <col min="15084" max="15084" width="11.33203125" customWidth="1"/>
    <col min="15085" max="15085" width="11" customWidth="1"/>
    <col min="15086" max="15092" width="9.109375" customWidth="1"/>
    <col min="15093" max="15094" width="10.6640625" customWidth="1"/>
    <col min="15095" max="15095" width="9.109375" customWidth="1"/>
    <col min="15096" max="15096" width="11.5546875" customWidth="1"/>
    <col min="15097" max="15097" width="13.6640625" customWidth="1"/>
    <col min="15102" max="15102" width="30.6640625" customWidth="1"/>
    <col min="15103" max="15103" width="35.109375" customWidth="1"/>
    <col min="15104" max="15338" width="9.109375" customWidth="1"/>
    <col min="15339" max="15339" width="34" customWidth="1"/>
    <col min="15340" max="15340" width="11.33203125" customWidth="1"/>
    <col min="15341" max="15341" width="11" customWidth="1"/>
    <col min="15342" max="15348" width="9.109375" customWidth="1"/>
    <col min="15349" max="15350" width="10.6640625" customWidth="1"/>
    <col min="15351" max="15351" width="9.109375" customWidth="1"/>
    <col min="15352" max="15352" width="11.5546875" customWidth="1"/>
    <col min="15353" max="15353" width="13.6640625" customWidth="1"/>
    <col min="15358" max="15358" width="30.6640625" customWidth="1"/>
    <col min="15359" max="15359" width="35.109375" customWidth="1"/>
    <col min="15360" max="15594" width="9.109375" customWidth="1"/>
    <col min="15595" max="15595" width="34" customWidth="1"/>
    <col min="15596" max="15596" width="11.33203125" customWidth="1"/>
    <col min="15597" max="15597" width="11" customWidth="1"/>
    <col min="15598" max="15604" width="9.109375" customWidth="1"/>
    <col min="15605" max="15606" width="10.6640625" customWidth="1"/>
    <col min="15607" max="15607" width="9.109375" customWidth="1"/>
    <col min="15608" max="15608" width="11.5546875" customWidth="1"/>
    <col min="15609" max="15609" width="13.6640625" customWidth="1"/>
    <col min="15614" max="15614" width="30.6640625" customWidth="1"/>
    <col min="15615" max="15615" width="35.109375" customWidth="1"/>
    <col min="15616" max="15850" width="9.109375" customWidth="1"/>
    <col min="15851" max="15851" width="34" customWidth="1"/>
    <col min="15852" max="15852" width="11.33203125" customWidth="1"/>
    <col min="15853" max="15853" width="11" customWidth="1"/>
    <col min="15854" max="15860" width="9.109375" customWidth="1"/>
    <col min="15861" max="15862" width="10.6640625" customWidth="1"/>
    <col min="15863" max="15863" width="9.109375" customWidth="1"/>
    <col min="15864" max="15864" width="11.5546875" customWidth="1"/>
    <col min="15865" max="15865" width="13.6640625" customWidth="1"/>
    <col min="15870" max="15870" width="30.6640625" customWidth="1"/>
    <col min="15871" max="15871" width="35.109375" customWidth="1"/>
    <col min="15872" max="16106" width="9.109375" customWidth="1"/>
    <col min="16107" max="16107" width="34" customWidth="1"/>
    <col min="16108" max="16108" width="11.33203125" customWidth="1"/>
    <col min="16109" max="16109" width="11" customWidth="1"/>
    <col min="16110" max="16116" width="9.109375" customWidth="1"/>
    <col min="16117" max="16118" width="10.6640625" customWidth="1"/>
    <col min="16119" max="16119" width="9.109375" customWidth="1"/>
    <col min="16120" max="16120" width="11.5546875" customWidth="1"/>
    <col min="16121" max="16121" width="13.6640625" customWidth="1"/>
    <col min="16126" max="16126" width="30.6640625" customWidth="1"/>
    <col min="16127" max="16127" width="35.109375" customWidth="1"/>
    <col min="16128" max="16362" width="9.109375" customWidth="1"/>
    <col min="16363" max="16363" width="34" customWidth="1"/>
    <col min="16364" max="16364" width="11.33203125" customWidth="1"/>
    <col min="16365" max="16365" width="11" customWidth="1"/>
    <col min="16366" max="16372" width="9.109375" customWidth="1"/>
    <col min="16373" max="16374" width="10.6640625" customWidth="1"/>
    <col min="16375" max="16375" width="9.109375" customWidth="1"/>
    <col min="16376" max="16376" width="11.5546875" customWidth="1"/>
    <col min="16377" max="16377" width="13.66406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153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80" t="s">
        <v>66</v>
      </c>
      <c r="B42" s="180" t="s">
        <v>67</v>
      </c>
      <c r="C42" s="4">
        <v>220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8</v>
      </c>
      <c r="N42" s="103">
        <v>8</v>
      </c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220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</v>
      </c>
      <c r="N51" s="15">
        <f>SUM(N6:N23)+SUM(N27:N50)</f>
        <v>8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topLeftCell="A40" zoomScale="65" zoomScaleNormal="65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3" t="s">
        <v>91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03">
        <v>20</v>
      </c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2</v>
      </c>
      <c r="N6" s="4">
        <v>2</v>
      </c>
      <c r="O6" s="4"/>
    </row>
    <row r="7" spans="1:15" ht="34.200000000000003" customHeight="1" x14ac:dyDescent="0.3">
      <c r="A7" s="258"/>
      <c r="B7" s="132" t="s">
        <v>5</v>
      </c>
      <c r="C7" s="4">
        <v>80</v>
      </c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3</v>
      </c>
      <c r="N7" s="4">
        <v>3</v>
      </c>
      <c r="O7" s="4"/>
    </row>
    <row r="8" spans="1:15" ht="26.4" customHeight="1" x14ac:dyDescent="0.3">
      <c r="A8" s="259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 t="shared" ref="C23" si="3">C24+C25+C26</f>
        <v>0</v>
      </c>
      <c r="D23" s="4">
        <f t="shared" ref="D23" si="4">D24+D25+D26</f>
        <v>0</v>
      </c>
      <c r="E23" s="4">
        <f t="shared" si="0"/>
        <v>0</v>
      </c>
      <c r="F23" s="4">
        <f t="shared" ref="F23:H23" si="5">F24+F25+F26</f>
        <v>0</v>
      </c>
      <c r="G23" s="4">
        <f t="shared" si="5"/>
        <v>0</v>
      </c>
      <c r="H23" s="4">
        <f t="shared" si="5"/>
        <v>0</v>
      </c>
      <c r="J23" s="4">
        <f t="shared" si="1"/>
        <v>0</v>
      </c>
      <c r="K23" s="4">
        <f t="shared" ref="K23:L23" si="6">K24+K25+K26</f>
        <v>0</v>
      </c>
      <c r="L23" s="4">
        <f t="shared" si="6"/>
        <v>0</v>
      </c>
      <c r="M23" s="4">
        <f t="shared" si="2"/>
        <v>0</v>
      </c>
      <c r="N23" s="4">
        <f t="shared" ref="N23:O23" si="7">N24+N25+N26</f>
        <v>0</v>
      </c>
      <c r="O23" s="4">
        <f t="shared" si="7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>
        <v>492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>
        <v>398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12</v>
      </c>
      <c r="N47" s="4">
        <v>12</v>
      </c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990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32</v>
      </c>
      <c r="N51" s="15">
        <f>SUM(N6:N23)+SUM(N27:N50)</f>
        <v>32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8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118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81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83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83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3</v>
      </c>
      <c r="N8" s="4">
        <v>3</v>
      </c>
      <c r="O8" s="4"/>
    </row>
    <row r="9" spans="1:15" ht="32.4" customHeight="1" x14ac:dyDescent="0.3">
      <c r="A9" s="83" t="s">
        <v>7</v>
      </c>
      <c r="B9" s="83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83" t="s">
        <v>9</v>
      </c>
      <c r="B10" s="83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83" t="s">
        <v>11</v>
      </c>
      <c r="B11" s="83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83" t="s">
        <v>13</v>
      </c>
      <c r="B12" s="83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83" t="s">
        <v>17</v>
      </c>
      <c r="B14" s="83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83" t="s">
        <v>19</v>
      </c>
      <c r="B15" s="83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83" t="s">
        <v>21</v>
      </c>
      <c r="B16" s="83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83" t="s">
        <v>23</v>
      </c>
      <c r="B17" s="83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83" t="s">
        <v>25</v>
      </c>
      <c r="B18" s="83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83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83" t="s">
        <v>32</v>
      </c>
      <c r="B22" s="83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83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83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83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83" t="s">
        <v>43</v>
      </c>
      <c r="B30" s="83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83" t="s">
        <v>47</v>
      </c>
      <c r="B32" s="83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83" t="s">
        <v>53</v>
      </c>
      <c r="B35" s="83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83" t="s">
        <v>55</v>
      </c>
      <c r="B36" s="83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83" t="s">
        <v>57</v>
      </c>
      <c r="B37" s="83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83" t="s">
        <v>59</v>
      </c>
      <c r="B38" s="83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83" t="s">
        <v>61</v>
      </c>
      <c r="B39" s="83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83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83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83" t="s">
        <v>66</v>
      </c>
      <c r="B42" s="83" t="s">
        <v>67</v>
      </c>
      <c r="C42" s="211">
        <v>380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3">
      <c r="A43" s="83" t="s">
        <v>68</v>
      </c>
      <c r="B43" s="83" t="s">
        <v>69</v>
      </c>
      <c r="C43" s="211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83" t="s">
        <v>71</v>
      </c>
      <c r="C44" s="211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83" t="s">
        <v>72</v>
      </c>
      <c r="C45" s="211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83" t="s">
        <v>73</v>
      </c>
      <c r="B46" s="83" t="s">
        <v>74</v>
      </c>
      <c r="C46" s="211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11">
        <v>260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10</v>
      </c>
      <c r="N47" s="4">
        <v>10</v>
      </c>
      <c r="O47" s="4"/>
    </row>
    <row r="48" spans="1:15" ht="19.95" customHeight="1" x14ac:dyDescent="0.3">
      <c r="A48" s="83" t="s">
        <v>77</v>
      </c>
      <c r="B48" s="83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83" t="s">
        <v>79</v>
      </c>
      <c r="B49" s="83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83" t="s">
        <v>81</v>
      </c>
      <c r="B50" s="83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84" t="s">
        <v>0</v>
      </c>
      <c r="B51" s="13"/>
      <c r="C51" s="15">
        <f>SUM(C6:C23)+SUM(C27:C50)</f>
        <v>640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28</v>
      </c>
      <c r="N51" s="15">
        <f>SUM(N6:N23)+SUM(N27:N50)</f>
        <v>28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60" t="s">
        <v>90</v>
      </c>
      <c r="C2" s="263"/>
      <c r="D2" s="263"/>
      <c r="E2" s="263"/>
      <c r="F2" s="263"/>
      <c r="G2" s="263"/>
      <c r="H2" s="263"/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64" t="s">
        <v>103</v>
      </c>
      <c r="E3" s="264"/>
      <c r="F3" s="264"/>
      <c r="G3" s="264"/>
      <c r="H3" s="26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14">
        <v>7</v>
      </c>
      <c r="D6" s="214"/>
      <c r="E6" s="214">
        <v>0</v>
      </c>
      <c r="F6" s="214"/>
      <c r="G6" s="214"/>
      <c r="H6" s="214"/>
      <c r="J6" s="4">
        <f>K6+L6</f>
        <v>0</v>
      </c>
      <c r="K6" s="4"/>
      <c r="L6" s="4"/>
      <c r="M6" s="4">
        <f>N6+O6</f>
        <v>3</v>
      </c>
      <c r="N6" s="4">
        <v>3</v>
      </c>
      <c r="O6" s="4"/>
    </row>
    <row r="7" spans="1:15" ht="34.200000000000003" customHeight="1" x14ac:dyDescent="0.3">
      <c r="A7" s="258"/>
      <c r="B7" s="132" t="s">
        <v>5</v>
      </c>
      <c r="C7" s="215">
        <v>7</v>
      </c>
      <c r="D7" s="215"/>
      <c r="E7" s="215">
        <v>0</v>
      </c>
      <c r="F7" s="215"/>
      <c r="G7" s="215"/>
      <c r="H7" s="215"/>
      <c r="J7" s="4">
        <f t="shared" ref="J7:J51" si="0">K7+L7</f>
        <v>0</v>
      </c>
      <c r="K7" s="4"/>
      <c r="L7" s="4"/>
      <c r="M7" s="4">
        <f t="shared" ref="M7:M51" si="1">N7+O7</f>
        <v>3</v>
      </c>
      <c r="N7" s="4">
        <v>3</v>
      </c>
      <c r="O7" s="4"/>
    </row>
    <row r="8" spans="1:15" ht="26.4" customHeight="1" x14ac:dyDescent="0.3">
      <c r="A8" s="259"/>
      <c r="B8" s="132" t="s">
        <v>6</v>
      </c>
      <c r="C8" s="215">
        <v>339</v>
      </c>
      <c r="D8" s="215"/>
      <c r="E8" s="215">
        <v>0</v>
      </c>
      <c r="F8" s="215"/>
      <c r="G8" s="215"/>
      <c r="H8" s="215"/>
      <c r="J8" s="4">
        <f t="shared" si="0"/>
        <v>0</v>
      </c>
      <c r="K8" s="4"/>
      <c r="L8" s="4"/>
      <c r="M8" s="4">
        <f t="shared" si="1"/>
        <v>9</v>
      </c>
      <c r="N8" s="4">
        <v>9</v>
      </c>
      <c r="O8" s="4"/>
    </row>
    <row r="9" spans="1:15" ht="32.4" customHeight="1" x14ac:dyDescent="0.3">
      <c r="A9" s="132" t="s">
        <v>7</v>
      </c>
      <c r="B9" s="132" t="s">
        <v>8</v>
      </c>
      <c r="C9" s="215"/>
      <c r="D9" s="215"/>
      <c r="E9" s="215">
        <v>0</v>
      </c>
      <c r="F9" s="215"/>
      <c r="G9" s="215"/>
      <c r="H9" s="215"/>
      <c r="J9" s="4">
        <f t="shared" si="0"/>
        <v>0</v>
      </c>
      <c r="K9" s="4"/>
      <c r="L9" s="4"/>
      <c r="M9" s="4">
        <f t="shared" si="1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215"/>
      <c r="D10" s="215"/>
      <c r="E10" s="215">
        <v>0</v>
      </c>
      <c r="F10" s="215"/>
      <c r="G10" s="215"/>
      <c r="H10" s="215"/>
      <c r="J10" s="4">
        <f t="shared" si="0"/>
        <v>0</v>
      </c>
      <c r="K10" s="4"/>
      <c r="L10" s="4"/>
      <c r="M10" s="4">
        <f t="shared" si="1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215"/>
      <c r="D11" s="215"/>
      <c r="E11" s="215">
        <v>0</v>
      </c>
      <c r="F11" s="215"/>
      <c r="G11" s="215"/>
      <c r="H11" s="215"/>
      <c r="J11" s="4">
        <f t="shared" si="0"/>
        <v>0</v>
      </c>
      <c r="K11" s="4"/>
      <c r="L11" s="4"/>
      <c r="M11" s="4">
        <f t="shared" si="1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215"/>
      <c r="D12" s="215"/>
      <c r="E12" s="215">
        <v>0</v>
      </c>
      <c r="F12" s="215"/>
      <c r="G12" s="215"/>
      <c r="H12" s="215"/>
      <c r="J12" s="4">
        <f t="shared" si="0"/>
        <v>0</v>
      </c>
      <c r="K12" s="4"/>
      <c r="L12" s="4"/>
      <c r="M12" s="4">
        <f t="shared" si="1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15"/>
      <c r="D13" s="215"/>
      <c r="E13" s="215">
        <v>0</v>
      </c>
      <c r="F13" s="215"/>
      <c r="G13" s="215"/>
      <c r="H13" s="215"/>
      <c r="J13" s="4">
        <f t="shared" si="0"/>
        <v>0</v>
      </c>
      <c r="K13" s="4"/>
      <c r="L13" s="4"/>
      <c r="M13" s="4">
        <f t="shared" si="1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215"/>
      <c r="D14" s="215"/>
      <c r="E14" s="215">
        <v>0</v>
      </c>
      <c r="F14" s="215"/>
      <c r="G14" s="215"/>
      <c r="H14" s="215"/>
      <c r="J14" s="4">
        <f t="shared" si="0"/>
        <v>0</v>
      </c>
      <c r="K14" s="4"/>
      <c r="L14" s="4"/>
      <c r="M14" s="4">
        <f t="shared" si="1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215"/>
      <c r="D15" s="215"/>
      <c r="E15" s="215">
        <v>0</v>
      </c>
      <c r="F15" s="215"/>
      <c r="G15" s="215"/>
      <c r="H15" s="215"/>
      <c r="J15" s="4">
        <f t="shared" si="0"/>
        <v>0</v>
      </c>
      <c r="K15" s="4"/>
      <c r="L15" s="4"/>
      <c r="M15" s="4">
        <f t="shared" si="1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215"/>
      <c r="D16" s="215"/>
      <c r="E16" s="215">
        <v>0</v>
      </c>
      <c r="F16" s="215"/>
      <c r="G16" s="215"/>
      <c r="H16" s="215"/>
      <c r="J16" s="4">
        <f t="shared" si="0"/>
        <v>0</v>
      </c>
      <c r="K16" s="4"/>
      <c r="L16" s="4"/>
      <c r="M16" s="4">
        <f t="shared" si="1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215"/>
      <c r="D17" s="215"/>
      <c r="E17" s="215">
        <v>0</v>
      </c>
      <c r="F17" s="215"/>
      <c r="G17" s="215"/>
      <c r="H17" s="215"/>
      <c r="J17" s="4">
        <f t="shared" si="0"/>
        <v>0</v>
      </c>
      <c r="K17" s="4"/>
      <c r="L17" s="4"/>
      <c r="M17" s="4">
        <f t="shared" si="1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215"/>
      <c r="D18" s="215"/>
      <c r="E18" s="215">
        <v>0</v>
      </c>
      <c r="F18" s="215"/>
      <c r="G18" s="215"/>
      <c r="H18" s="215"/>
      <c r="J18" s="4">
        <f t="shared" si="0"/>
        <v>0</v>
      </c>
      <c r="K18" s="4"/>
      <c r="L18" s="4"/>
      <c r="M18" s="4">
        <f t="shared" si="1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15"/>
      <c r="D19" s="215"/>
      <c r="E19" s="215">
        <v>0</v>
      </c>
      <c r="F19" s="215"/>
      <c r="G19" s="215"/>
      <c r="H19" s="215"/>
      <c r="J19" s="4">
        <f t="shared" si="0"/>
        <v>0</v>
      </c>
      <c r="K19" s="4"/>
      <c r="L19" s="4"/>
      <c r="M19" s="4">
        <f t="shared" si="1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215"/>
      <c r="D20" s="215"/>
      <c r="E20" s="215">
        <v>0</v>
      </c>
      <c r="F20" s="215"/>
      <c r="G20" s="215"/>
      <c r="H20" s="215"/>
      <c r="J20" s="4">
        <f t="shared" si="0"/>
        <v>0</v>
      </c>
      <c r="K20" s="4"/>
      <c r="L20" s="4"/>
      <c r="M20" s="4">
        <f t="shared" si="1"/>
        <v>0</v>
      </c>
      <c r="N20" s="4"/>
      <c r="O20" s="4"/>
    </row>
    <row r="21" spans="1:15" ht="43.95" customHeight="1" x14ac:dyDescent="0.3">
      <c r="A21" s="250"/>
      <c r="B21" s="6" t="s">
        <v>31</v>
      </c>
      <c r="C21" s="215"/>
      <c r="D21" s="215"/>
      <c r="E21" s="215">
        <v>0</v>
      </c>
      <c r="F21" s="215"/>
      <c r="G21" s="215"/>
      <c r="H21" s="215"/>
      <c r="J21" s="4">
        <f t="shared" si="0"/>
        <v>0</v>
      </c>
      <c r="K21" s="4"/>
      <c r="L21" s="4"/>
      <c r="M21" s="4">
        <f t="shared" si="1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215"/>
      <c r="D22" s="215"/>
      <c r="E22" s="215">
        <v>0</v>
      </c>
      <c r="F22" s="215"/>
      <c r="G22" s="215"/>
      <c r="H22" s="215"/>
      <c r="J22" s="4">
        <f t="shared" si="0"/>
        <v>0</v>
      </c>
      <c r="K22" s="4"/>
      <c r="L22" s="4"/>
      <c r="M22" s="4">
        <f t="shared" si="1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215">
        <v>0</v>
      </c>
      <c r="D23" s="215">
        <v>0</v>
      </c>
      <c r="E23" s="215">
        <v>0</v>
      </c>
      <c r="F23" s="215">
        <v>0</v>
      </c>
      <c r="G23" s="215">
        <v>0</v>
      </c>
      <c r="H23" s="215">
        <v>0</v>
      </c>
      <c r="J23" s="4">
        <f t="shared" si="0"/>
        <v>0</v>
      </c>
      <c r="K23" s="4">
        <f t="shared" ref="K23:L23" si="2">K24+K25+K26</f>
        <v>0</v>
      </c>
      <c r="L23" s="4">
        <f t="shared" si="2"/>
        <v>0</v>
      </c>
      <c r="M23" s="4">
        <f t="shared" si="1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49"/>
      <c r="B24" s="7" t="s">
        <v>36</v>
      </c>
      <c r="C24" s="215"/>
      <c r="D24" s="215"/>
      <c r="E24" s="215">
        <v>0</v>
      </c>
      <c r="F24" s="215"/>
      <c r="G24" s="215"/>
      <c r="H24" s="215"/>
      <c r="J24" s="4">
        <f t="shared" si="0"/>
        <v>0</v>
      </c>
      <c r="K24" s="4"/>
      <c r="L24" s="4"/>
      <c r="M24" s="4">
        <f t="shared" si="1"/>
        <v>0</v>
      </c>
      <c r="N24" s="4"/>
      <c r="O24" s="4"/>
    </row>
    <row r="25" spans="1:15" ht="83.4" customHeight="1" x14ac:dyDescent="0.3">
      <c r="A25" s="249"/>
      <c r="B25" s="7" t="s">
        <v>37</v>
      </c>
      <c r="C25" s="215"/>
      <c r="D25" s="215"/>
      <c r="E25" s="215">
        <v>0</v>
      </c>
      <c r="F25" s="215"/>
      <c r="G25" s="215"/>
      <c r="H25" s="215"/>
      <c r="J25" s="4">
        <f t="shared" si="0"/>
        <v>0</v>
      </c>
      <c r="K25" s="4"/>
      <c r="L25" s="4"/>
      <c r="M25" s="4">
        <f t="shared" si="1"/>
        <v>0</v>
      </c>
      <c r="N25" s="4"/>
      <c r="O25" s="4"/>
    </row>
    <row r="26" spans="1:15" ht="62.4" x14ac:dyDescent="0.3">
      <c r="A26" s="250"/>
      <c r="B26" s="7" t="s">
        <v>38</v>
      </c>
      <c r="C26" s="215"/>
      <c r="D26" s="215"/>
      <c r="E26" s="215">
        <v>0</v>
      </c>
      <c r="F26" s="215"/>
      <c r="G26" s="215"/>
      <c r="H26" s="215"/>
      <c r="J26" s="4">
        <f t="shared" si="0"/>
        <v>0</v>
      </c>
      <c r="K26" s="4"/>
      <c r="L26" s="4"/>
      <c r="M26" s="4">
        <f t="shared" si="1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215">
        <v>399</v>
      </c>
      <c r="D27" s="215"/>
      <c r="E27" s="215">
        <v>0</v>
      </c>
      <c r="F27" s="215"/>
      <c r="G27" s="215"/>
      <c r="H27" s="215"/>
      <c r="J27" s="4">
        <f t="shared" si="0"/>
        <v>0</v>
      </c>
      <c r="K27" s="4"/>
      <c r="L27" s="4"/>
      <c r="M27" s="4">
        <f t="shared" si="1"/>
        <v>15</v>
      </c>
      <c r="N27" s="4">
        <v>15</v>
      </c>
      <c r="O27" s="4"/>
    </row>
    <row r="28" spans="1:15" ht="46.8" x14ac:dyDescent="0.3">
      <c r="A28" s="239"/>
      <c r="B28" s="132" t="s">
        <v>41</v>
      </c>
      <c r="C28" s="215"/>
      <c r="D28" s="215"/>
      <c r="E28" s="215">
        <v>0</v>
      </c>
      <c r="F28" s="215"/>
      <c r="G28" s="215"/>
      <c r="H28" s="215"/>
      <c r="J28" s="4">
        <f t="shared" si="0"/>
        <v>0</v>
      </c>
      <c r="K28" s="4"/>
      <c r="L28" s="4"/>
      <c r="M28" s="4">
        <f t="shared" si="1"/>
        <v>0</v>
      </c>
      <c r="N28" s="4"/>
      <c r="O28" s="4"/>
    </row>
    <row r="29" spans="1:15" x14ac:dyDescent="0.3">
      <c r="A29" s="239"/>
      <c r="B29" s="8" t="s">
        <v>42</v>
      </c>
      <c r="C29" s="215"/>
      <c r="D29" s="215"/>
      <c r="E29" s="215">
        <v>0</v>
      </c>
      <c r="F29" s="215"/>
      <c r="G29" s="215"/>
      <c r="H29" s="215"/>
      <c r="J29" s="4">
        <f t="shared" si="0"/>
        <v>0</v>
      </c>
      <c r="K29" s="4"/>
      <c r="L29" s="4"/>
      <c r="M29" s="4">
        <f t="shared" si="1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215"/>
      <c r="D30" s="215"/>
      <c r="E30" s="215">
        <v>0</v>
      </c>
      <c r="F30" s="215"/>
      <c r="G30" s="215"/>
      <c r="H30" s="215"/>
      <c r="J30" s="4">
        <f t="shared" si="0"/>
        <v>0</v>
      </c>
      <c r="K30" s="4"/>
      <c r="L30" s="4"/>
      <c r="M30" s="4">
        <f t="shared" si="1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15"/>
      <c r="D31" s="215"/>
      <c r="E31" s="215">
        <v>0</v>
      </c>
      <c r="F31" s="215"/>
      <c r="G31" s="215"/>
      <c r="H31" s="215"/>
      <c r="J31" s="4">
        <f t="shared" si="0"/>
        <v>0</v>
      </c>
      <c r="K31" s="4"/>
      <c r="L31" s="4"/>
      <c r="M31" s="4">
        <f t="shared" si="1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215"/>
      <c r="D32" s="215"/>
      <c r="E32" s="215">
        <v>0</v>
      </c>
      <c r="F32" s="215"/>
      <c r="G32" s="215"/>
      <c r="H32" s="215"/>
      <c r="J32" s="4">
        <f t="shared" si="0"/>
        <v>0</v>
      </c>
      <c r="K32" s="4"/>
      <c r="L32" s="4"/>
      <c r="M32" s="4">
        <f t="shared" si="1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15"/>
      <c r="D33" s="215"/>
      <c r="E33" s="215">
        <v>0</v>
      </c>
      <c r="F33" s="215"/>
      <c r="G33" s="215"/>
      <c r="H33" s="215"/>
      <c r="J33" s="4">
        <f t="shared" si="0"/>
        <v>0</v>
      </c>
      <c r="K33" s="4"/>
      <c r="L33" s="4"/>
      <c r="M33" s="4">
        <f t="shared" si="1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15"/>
      <c r="D34" s="215"/>
      <c r="E34" s="215">
        <v>0</v>
      </c>
      <c r="F34" s="215"/>
      <c r="G34" s="215"/>
      <c r="H34" s="215"/>
      <c r="J34" s="4">
        <f t="shared" si="0"/>
        <v>0</v>
      </c>
      <c r="K34" s="4"/>
      <c r="L34" s="4"/>
      <c r="M34" s="4">
        <f t="shared" si="1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215"/>
      <c r="D35" s="215"/>
      <c r="E35" s="215">
        <v>0</v>
      </c>
      <c r="F35" s="215"/>
      <c r="G35" s="215"/>
      <c r="H35" s="215"/>
      <c r="J35" s="4">
        <f t="shared" si="0"/>
        <v>0</v>
      </c>
      <c r="K35" s="4"/>
      <c r="L35" s="4"/>
      <c r="M35" s="4">
        <f t="shared" si="1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215">
        <v>332</v>
      </c>
      <c r="D36" s="215"/>
      <c r="E36" s="215">
        <v>0</v>
      </c>
      <c r="F36" s="215"/>
      <c r="G36" s="215"/>
      <c r="H36" s="215"/>
      <c r="J36" s="4">
        <f t="shared" si="0"/>
        <v>0</v>
      </c>
      <c r="K36" s="4"/>
      <c r="L36" s="105"/>
      <c r="M36" s="4">
        <f t="shared" si="1"/>
        <v>10</v>
      </c>
      <c r="N36" s="4"/>
      <c r="O36" s="105">
        <v>10</v>
      </c>
    </row>
    <row r="37" spans="1:15" x14ac:dyDescent="0.3">
      <c r="A37" s="132" t="s">
        <v>57</v>
      </c>
      <c r="B37" s="132" t="s">
        <v>58</v>
      </c>
      <c r="C37" s="215"/>
      <c r="D37" s="215"/>
      <c r="E37" s="215">
        <v>0</v>
      </c>
      <c r="F37" s="215"/>
      <c r="G37" s="215"/>
      <c r="H37" s="215"/>
      <c r="J37" s="4">
        <f t="shared" si="0"/>
        <v>0</v>
      </c>
      <c r="K37" s="4"/>
      <c r="L37" s="4"/>
      <c r="M37" s="4">
        <f t="shared" si="1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215"/>
      <c r="D38" s="215"/>
      <c r="E38" s="215">
        <v>0</v>
      </c>
      <c r="F38" s="215"/>
      <c r="G38" s="215"/>
      <c r="H38" s="215"/>
      <c r="J38" s="4">
        <f t="shared" si="0"/>
        <v>0</v>
      </c>
      <c r="K38" s="4"/>
      <c r="L38" s="4"/>
      <c r="M38" s="4">
        <f t="shared" si="1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215"/>
      <c r="D39" s="215"/>
      <c r="E39" s="215">
        <v>0</v>
      </c>
      <c r="F39" s="215"/>
      <c r="G39" s="215"/>
      <c r="H39" s="215"/>
      <c r="J39" s="4">
        <f t="shared" si="0"/>
        <v>0</v>
      </c>
      <c r="K39" s="4"/>
      <c r="L39" s="4"/>
      <c r="M39" s="4">
        <f t="shared" si="1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215"/>
      <c r="D40" s="215"/>
      <c r="E40" s="215">
        <v>0</v>
      </c>
      <c r="F40" s="215"/>
      <c r="G40" s="215"/>
      <c r="H40" s="215"/>
      <c r="J40" s="4">
        <f t="shared" si="0"/>
        <v>0</v>
      </c>
      <c r="K40" s="4"/>
      <c r="L40" s="4"/>
      <c r="M40" s="4">
        <f t="shared" si="1"/>
        <v>0</v>
      </c>
      <c r="N40" s="4"/>
      <c r="O40" s="4"/>
    </row>
    <row r="41" spans="1:15" x14ac:dyDescent="0.3">
      <c r="A41" s="240"/>
      <c r="B41" s="132" t="s">
        <v>65</v>
      </c>
      <c r="C41" s="215"/>
      <c r="D41" s="215"/>
      <c r="E41" s="215">
        <v>0</v>
      </c>
      <c r="F41" s="215"/>
      <c r="G41" s="215"/>
      <c r="H41" s="215"/>
      <c r="J41" s="4">
        <f t="shared" si="0"/>
        <v>0</v>
      </c>
      <c r="K41" s="4"/>
      <c r="L41" s="4"/>
      <c r="M41" s="4">
        <f t="shared" si="1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215">
        <v>553</v>
      </c>
      <c r="D42" s="215"/>
      <c r="E42" s="215">
        <v>0</v>
      </c>
      <c r="F42" s="216"/>
      <c r="G42" s="215"/>
      <c r="H42" s="215"/>
      <c r="J42" s="4">
        <f t="shared" si="0"/>
        <v>0</v>
      </c>
      <c r="K42" s="103"/>
      <c r="L42" s="4"/>
      <c r="M42" s="4">
        <f t="shared" si="1"/>
        <v>20</v>
      </c>
      <c r="N42" s="103">
        <v>20</v>
      </c>
      <c r="O42" s="4"/>
    </row>
    <row r="43" spans="1:15" x14ac:dyDescent="0.3">
      <c r="A43" s="132" t="s">
        <v>68</v>
      </c>
      <c r="B43" s="132" t="s">
        <v>69</v>
      </c>
      <c r="C43" s="215"/>
      <c r="D43" s="215"/>
      <c r="E43" s="215">
        <v>0</v>
      </c>
      <c r="F43" s="215"/>
      <c r="G43" s="215"/>
      <c r="H43" s="215"/>
      <c r="J43" s="4">
        <f t="shared" si="0"/>
        <v>0</v>
      </c>
      <c r="K43" s="4"/>
      <c r="L43" s="4"/>
      <c r="M43" s="4">
        <f t="shared" si="1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215"/>
      <c r="D44" s="215"/>
      <c r="E44" s="215">
        <v>0</v>
      </c>
      <c r="F44" s="215"/>
      <c r="G44" s="215"/>
      <c r="H44" s="215"/>
      <c r="J44" s="4">
        <f t="shared" si="0"/>
        <v>0</v>
      </c>
      <c r="K44" s="4"/>
      <c r="L44" s="4"/>
      <c r="M44" s="4">
        <f t="shared" si="1"/>
        <v>0</v>
      </c>
      <c r="N44" s="4"/>
      <c r="O44" s="4"/>
    </row>
    <row r="45" spans="1:15" ht="18" customHeight="1" x14ac:dyDescent="0.3">
      <c r="A45" s="240"/>
      <c r="B45" s="132" t="s">
        <v>72</v>
      </c>
      <c r="C45" s="215"/>
      <c r="D45" s="215"/>
      <c r="E45" s="215">
        <v>0</v>
      </c>
      <c r="F45" s="215"/>
      <c r="G45" s="215"/>
      <c r="H45" s="215"/>
      <c r="J45" s="4">
        <f t="shared" si="0"/>
        <v>0</v>
      </c>
      <c r="K45" s="4"/>
      <c r="L45" s="4"/>
      <c r="M45" s="4">
        <f t="shared" si="1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215"/>
      <c r="D46" s="215"/>
      <c r="E46" s="215">
        <v>0</v>
      </c>
      <c r="F46" s="215"/>
      <c r="G46" s="215"/>
      <c r="H46" s="215"/>
      <c r="J46" s="4">
        <f t="shared" si="0"/>
        <v>0</v>
      </c>
      <c r="K46" s="4"/>
      <c r="L46" s="4"/>
      <c r="M46" s="4">
        <f t="shared" si="1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15">
        <v>493</v>
      </c>
      <c r="D47" s="215"/>
      <c r="E47" s="215">
        <v>0</v>
      </c>
      <c r="F47" s="215"/>
      <c r="G47" s="215"/>
      <c r="H47" s="215"/>
      <c r="J47" s="4">
        <f t="shared" si="0"/>
        <v>0</v>
      </c>
      <c r="K47" s="4"/>
      <c r="L47" s="4"/>
      <c r="M47" s="4">
        <f t="shared" si="1"/>
        <v>15</v>
      </c>
      <c r="N47" s="4">
        <v>15</v>
      </c>
      <c r="O47" s="4"/>
    </row>
    <row r="48" spans="1:15" ht="19.95" customHeight="1" x14ac:dyDescent="0.3">
      <c r="A48" s="132" t="s">
        <v>77</v>
      </c>
      <c r="B48" s="132" t="s">
        <v>78</v>
      </c>
      <c r="C48" s="215"/>
      <c r="D48" s="215"/>
      <c r="E48" s="215">
        <v>0</v>
      </c>
      <c r="F48" s="215"/>
      <c r="G48" s="215"/>
      <c r="H48" s="215"/>
      <c r="J48" s="4">
        <f t="shared" si="0"/>
        <v>0</v>
      </c>
      <c r="K48" s="4"/>
      <c r="L48" s="4"/>
      <c r="M48" s="4">
        <f t="shared" si="1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215"/>
      <c r="D49" s="215"/>
      <c r="E49" s="215">
        <v>0</v>
      </c>
      <c r="F49" s="215"/>
      <c r="G49" s="215"/>
      <c r="H49" s="215"/>
      <c r="J49" s="4">
        <f t="shared" si="0"/>
        <v>0</v>
      </c>
      <c r="K49" s="4"/>
      <c r="L49" s="4"/>
      <c r="M49" s="4">
        <f t="shared" si="1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215"/>
      <c r="D50" s="215"/>
      <c r="E50" s="215">
        <v>0</v>
      </c>
      <c r="F50" s="215"/>
      <c r="G50" s="215"/>
      <c r="H50" s="215"/>
      <c r="J50" s="4">
        <f t="shared" si="0"/>
        <v>0</v>
      </c>
      <c r="K50" s="4"/>
      <c r="L50" s="4"/>
      <c r="M50" s="4">
        <f t="shared" si="1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2130</v>
      </c>
      <c r="D51" s="15">
        <f>SUM(D6:D23)+SUM(D27:D50)</f>
        <v>0</v>
      </c>
      <c r="E51" s="14">
        <f t="shared" ref="E51" si="4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0"/>
        <v>0</v>
      </c>
      <c r="K51" s="15">
        <f>SUM(K6:K23)+SUM(K27:K50)</f>
        <v>0</v>
      </c>
      <c r="L51" s="15">
        <f>SUM(L6:L23)+SUM(L27:L50)</f>
        <v>0</v>
      </c>
      <c r="M51" s="14">
        <f t="shared" si="1"/>
        <v>75</v>
      </c>
      <c r="N51" s="15">
        <f>SUM(N6:N23)+SUM(N27:N50)</f>
        <v>65</v>
      </c>
      <c r="O51" s="15">
        <f>SUM(O6:O23)+SUM(O27:O50)</f>
        <v>10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7">
    <mergeCell ref="A23:A26"/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B2:H2"/>
    <mergeCell ref="J4:L4"/>
    <mergeCell ref="C3:C5"/>
    <mergeCell ref="D4:D5"/>
    <mergeCell ref="D3:H3"/>
    <mergeCell ref="E4:G4"/>
    <mergeCell ref="H4:H5"/>
  </mergeCells>
  <pageMargins left="0.7" right="0.7" top="0.36" bottom="0.45" header="0.24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87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29">
        <v>300</v>
      </c>
      <c r="D6" s="229"/>
      <c r="E6" s="229">
        <f>F6+G6</f>
        <v>0</v>
      </c>
      <c r="F6" s="229"/>
      <c r="G6" s="229"/>
      <c r="H6" s="229"/>
      <c r="J6" s="4">
        <f>K6+L6</f>
        <v>0</v>
      </c>
      <c r="K6" s="4"/>
      <c r="L6" s="4"/>
      <c r="M6" s="4">
        <f>N6+O6</f>
        <v>10</v>
      </c>
      <c r="N6" s="4">
        <v>10</v>
      </c>
      <c r="O6" s="4"/>
    </row>
    <row r="7" spans="1:15" ht="34.200000000000003" customHeight="1" x14ac:dyDescent="0.3">
      <c r="A7" s="258"/>
      <c r="B7" s="23" t="s">
        <v>5</v>
      </c>
      <c r="C7" s="222">
        <v>100</v>
      </c>
      <c r="D7" s="222"/>
      <c r="E7" s="222">
        <f t="shared" ref="E7:E50" si="0">F7+G7</f>
        <v>0</v>
      </c>
      <c r="F7" s="222"/>
      <c r="G7" s="222"/>
      <c r="H7" s="222"/>
      <c r="J7" s="4">
        <f t="shared" ref="J7:J51" si="1">K7+L7</f>
        <v>0</v>
      </c>
      <c r="K7" s="4"/>
      <c r="L7" s="4"/>
      <c r="M7" s="4">
        <f t="shared" ref="M7:M51" si="2">N7+O7</f>
        <v>8</v>
      </c>
      <c r="N7" s="4">
        <v>8</v>
      </c>
      <c r="O7" s="4"/>
    </row>
    <row r="8" spans="1:15" ht="26.4" customHeight="1" x14ac:dyDescent="0.3">
      <c r="A8" s="259"/>
      <c r="B8" s="23" t="s">
        <v>6</v>
      </c>
      <c r="C8" s="222">
        <v>745</v>
      </c>
      <c r="D8" s="222"/>
      <c r="E8" s="222">
        <f t="shared" si="0"/>
        <v>0</v>
      </c>
      <c r="F8" s="222"/>
      <c r="G8" s="222"/>
      <c r="H8" s="222"/>
      <c r="J8" s="4">
        <f t="shared" si="1"/>
        <v>0</v>
      </c>
      <c r="K8" s="4"/>
      <c r="L8" s="4"/>
      <c r="M8" s="4">
        <f t="shared" si="2"/>
        <v>17</v>
      </c>
      <c r="N8" s="4">
        <v>17</v>
      </c>
      <c r="O8" s="4"/>
    </row>
    <row r="9" spans="1:15" ht="32.4" customHeight="1" x14ac:dyDescent="0.3">
      <c r="A9" s="23" t="s">
        <v>7</v>
      </c>
      <c r="B9" s="23" t="s">
        <v>8</v>
      </c>
      <c r="C9" s="222"/>
      <c r="D9" s="222"/>
      <c r="E9" s="222">
        <f t="shared" si="0"/>
        <v>0</v>
      </c>
      <c r="F9" s="222"/>
      <c r="G9" s="222"/>
      <c r="H9" s="222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3" t="s">
        <v>9</v>
      </c>
      <c r="B10" s="23" t="s">
        <v>10</v>
      </c>
      <c r="C10" s="222"/>
      <c r="D10" s="222"/>
      <c r="E10" s="222">
        <f t="shared" si="0"/>
        <v>0</v>
      </c>
      <c r="F10" s="222"/>
      <c r="G10" s="222"/>
      <c r="H10" s="222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3" t="s">
        <v>11</v>
      </c>
      <c r="B11" s="23" t="s">
        <v>12</v>
      </c>
      <c r="C11" s="222"/>
      <c r="D11" s="222"/>
      <c r="E11" s="222">
        <f t="shared" si="0"/>
        <v>0</v>
      </c>
      <c r="F11" s="222"/>
      <c r="G11" s="222"/>
      <c r="H11" s="222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3" t="s">
        <v>13</v>
      </c>
      <c r="B12" s="23" t="s">
        <v>14</v>
      </c>
      <c r="C12" s="222"/>
      <c r="D12" s="222"/>
      <c r="E12" s="222">
        <f t="shared" si="0"/>
        <v>0</v>
      </c>
      <c r="F12" s="222"/>
      <c r="G12" s="222"/>
      <c r="H12" s="222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22"/>
      <c r="D13" s="222"/>
      <c r="E13" s="222">
        <f t="shared" si="0"/>
        <v>0</v>
      </c>
      <c r="F13" s="222"/>
      <c r="G13" s="222"/>
      <c r="H13" s="222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3" t="s">
        <v>17</v>
      </c>
      <c r="B14" s="23" t="s">
        <v>18</v>
      </c>
      <c r="C14" s="222"/>
      <c r="D14" s="222"/>
      <c r="E14" s="222">
        <f t="shared" si="0"/>
        <v>0</v>
      </c>
      <c r="F14" s="222"/>
      <c r="G14" s="222"/>
      <c r="H14" s="222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3" t="s">
        <v>19</v>
      </c>
      <c r="B15" s="23" t="s">
        <v>20</v>
      </c>
      <c r="C15" s="222"/>
      <c r="D15" s="222"/>
      <c r="E15" s="222">
        <f t="shared" si="0"/>
        <v>0</v>
      </c>
      <c r="F15" s="222"/>
      <c r="G15" s="222"/>
      <c r="H15" s="222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3" t="s">
        <v>21</v>
      </c>
      <c r="B16" s="23" t="s">
        <v>22</v>
      </c>
      <c r="C16" s="222"/>
      <c r="D16" s="222"/>
      <c r="E16" s="222">
        <f t="shared" si="0"/>
        <v>0</v>
      </c>
      <c r="F16" s="222"/>
      <c r="G16" s="222"/>
      <c r="H16" s="222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3" t="s">
        <v>23</v>
      </c>
      <c r="B17" s="23" t="s">
        <v>24</v>
      </c>
      <c r="C17" s="222"/>
      <c r="D17" s="222"/>
      <c r="E17" s="222">
        <f t="shared" si="0"/>
        <v>0</v>
      </c>
      <c r="F17" s="222"/>
      <c r="G17" s="222"/>
      <c r="H17" s="222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3" t="s">
        <v>25</v>
      </c>
      <c r="B18" s="23" t="s">
        <v>26</v>
      </c>
      <c r="C18" s="222"/>
      <c r="D18" s="222"/>
      <c r="E18" s="222">
        <f t="shared" si="0"/>
        <v>0</v>
      </c>
      <c r="F18" s="222"/>
      <c r="G18" s="222"/>
      <c r="H18" s="222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23">
        <v>600</v>
      </c>
      <c r="D19" s="222"/>
      <c r="E19" s="222">
        <f t="shared" si="0"/>
        <v>0</v>
      </c>
      <c r="F19" s="222"/>
      <c r="G19" s="222"/>
      <c r="H19" s="222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3" t="s">
        <v>30</v>
      </c>
      <c r="C20" s="222"/>
      <c r="D20" s="222"/>
      <c r="E20" s="222">
        <f t="shared" si="0"/>
        <v>0</v>
      </c>
      <c r="F20" s="222"/>
      <c r="G20" s="222"/>
      <c r="H20" s="222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222"/>
      <c r="D21" s="222"/>
      <c r="E21" s="222">
        <f t="shared" si="0"/>
        <v>0</v>
      </c>
      <c r="F21" s="222"/>
      <c r="G21" s="222"/>
      <c r="H21" s="222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3" t="s">
        <v>32</v>
      </c>
      <c r="B22" s="23" t="s">
        <v>33</v>
      </c>
      <c r="C22" s="222"/>
      <c r="D22" s="222"/>
      <c r="E22" s="222">
        <f t="shared" si="0"/>
        <v>0</v>
      </c>
      <c r="F22" s="222"/>
      <c r="G22" s="222"/>
      <c r="H22" s="222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3" t="s">
        <v>35</v>
      </c>
      <c r="C23" s="222">
        <f t="shared" ref="C23" si="3">C24+C25+C26</f>
        <v>0</v>
      </c>
      <c r="D23" s="222">
        <v>0</v>
      </c>
      <c r="E23" s="222">
        <f t="shared" si="0"/>
        <v>0</v>
      </c>
      <c r="F23" s="222">
        <f t="shared" ref="F23:H23" si="4">F24+F25+F26</f>
        <v>0</v>
      </c>
      <c r="G23" s="222">
        <f t="shared" si="4"/>
        <v>0</v>
      </c>
      <c r="H23" s="222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222"/>
      <c r="D24" s="222"/>
      <c r="E24" s="222">
        <f t="shared" si="0"/>
        <v>0</v>
      </c>
      <c r="F24" s="222"/>
      <c r="G24" s="222"/>
      <c r="H24" s="222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222"/>
      <c r="D25" s="222"/>
      <c r="E25" s="222">
        <f t="shared" si="0"/>
        <v>0</v>
      </c>
      <c r="F25" s="222"/>
      <c r="G25" s="222"/>
      <c r="H25" s="222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222"/>
      <c r="D26" s="222"/>
      <c r="E26" s="222">
        <f t="shared" si="0"/>
        <v>0</v>
      </c>
      <c r="F26" s="222"/>
      <c r="G26" s="222"/>
      <c r="H26" s="222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3" t="s">
        <v>40</v>
      </c>
      <c r="C27" s="223">
        <v>160</v>
      </c>
      <c r="D27" s="222"/>
      <c r="E27" s="222">
        <f t="shared" si="0"/>
        <v>0</v>
      </c>
      <c r="F27" s="222"/>
      <c r="G27" s="222"/>
      <c r="H27" s="222"/>
      <c r="J27" s="4">
        <f t="shared" si="1"/>
        <v>0</v>
      </c>
      <c r="K27" s="4"/>
      <c r="L27" s="4"/>
      <c r="M27" s="4">
        <f t="shared" si="2"/>
        <v>12</v>
      </c>
      <c r="N27" s="4">
        <v>12</v>
      </c>
      <c r="O27" s="4"/>
    </row>
    <row r="28" spans="1:15" ht="46.8" x14ac:dyDescent="0.3">
      <c r="A28" s="239"/>
      <c r="B28" s="23" t="s">
        <v>41</v>
      </c>
      <c r="C28" s="222"/>
      <c r="D28" s="222"/>
      <c r="E28" s="222">
        <f t="shared" si="0"/>
        <v>0</v>
      </c>
      <c r="F28" s="222"/>
      <c r="G28" s="222"/>
      <c r="H28" s="222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222"/>
      <c r="D29" s="222"/>
      <c r="E29" s="222">
        <f t="shared" si="0"/>
        <v>0</v>
      </c>
      <c r="F29" s="222"/>
      <c r="G29" s="222"/>
      <c r="H29" s="222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3" t="s">
        <v>43</v>
      </c>
      <c r="B30" s="23" t="s">
        <v>44</v>
      </c>
      <c r="C30" s="222"/>
      <c r="D30" s="222"/>
      <c r="E30" s="222">
        <f t="shared" si="0"/>
        <v>0</v>
      </c>
      <c r="F30" s="222"/>
      <c r="G30" s="222"/>
      <c r="H30" s="222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22"/>
      <c r="D31" s="222"/>
      <c r="E31" s="222">
        <f t="shared" si="0"/>
        <v>0</v>
      </c>
      <c r="F31" s="222"/>
      <c r="G31" s="222"/>
      <c r="H31" s="222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3" t="s">
        <v>47</v>
      </c>
      <c r="B32" s="23" t="s">
        <v>48</v>
      </c>
      <c r="C32" s="222"/>
      <c r="D32" s="222"/>
      <c r="E32" s="222">
        <f t="shared" si="0"/>
        <v>0</v>
      </c>
      <c r="F32" s="222"/>
      <c r="G32" s="222"/>
      <c r="H32" s="222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22"/>
      <c r="D33" s="222"/>
      <c r="E33" s="222">
        <f t="shared" si="0"/>
        <v>0</v>
      </c>
      <c r="F33" s="222"/>
      <c r="G33" s="222"/>
      <c r="H33" s="222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22"/>
      <c r="D34" s="222"/>
      <c r="E34" s="222">
        <f t="shared" si="0"/>
        <v>0</v>
      </c>
      <c r="F34" s="222"/>
      <c r="G34" s="222"/>
      <c r="H34" s="222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3" t="s">
        <v>53</v>
      </c>
      <c r="B35" s="23" t="s">
        <v>54</v>
      </c>
      <c r="C35" s="222"/>
      <c r="D35" s="222"/>
      <c r="E35" s="222">
        <f t="shared" si="0"/>
        <v>0</v>
      </c>
      <c r="F35" s="222"/>
      <c r="G35" s="222"/>
      <c r="H35" s="222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3" t="s">
        <v>55</v>
      </c>
      <c r="B36" s="23" t="s">
        <v>56</v>
      </c>
      <c r="C36" s="222">
        <v>320</v>
      </c>
      <c r="D36" s="222"/>
      <c r="E36" s="222">
        <f t="shared" si="0"/>
        <v>0</v>
      </c>
      <c r="F36" s="222"/>
      <c r="G36" s="222"/>
      <c r="H36" s="222"/>
      <c r="J36" s="4">
        <f t="shared" si="1"/>
        <v>0</v>
      </c>
      <c r="K36" s="4"/>
      <c r="L36" s="105"/>
      <c r="M36" s="4">
        <f t="shared" si="2"/>
        <v>15</v>
      </c>
      <c r="N36" s="4"/>
      <c r="O36" s="105">
        <v>15</v>
      </c>
    </row>
    <row r="37" spans="1:15" x14ac:dyDescent="0.3">
      <c r="A37" s="23" t="s">
        <v>57</v>
      </c>
      <c r="B37" s="23" t="s">
        <v>58</v>
      </c>
      <c r="C37" s="222"/>
      <c r="D37" s="222"/>
      <c r="E37" s="222">
        <f t="shared" si="0"/>
        <v>0</v>
      </c>
      <c r="F37" s="222"/>
      <c r="G37" s="222"/>
      <c r="H37" s="222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3" t="s">
        <v>59</v>
      </c>
      <c r="B38" s="23" t="s">
        <v>60</v>
      </c>
      <c r="C38" s="222"/>
      <c r="D38" s="222"/>
      <c r="E38" s="222">
        <f t="shared" si="0"/>
        <v>0</v>
      </c>
      <c r="F38" s="222"/>
      <c r="G38" s="222"/>
      <c r="H38" s="222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3" t="s">
        <v>61</v>
      </c>
      <c r="B39" s="23" t="s">
        <v>62</v>
      </c>
      <c r="C39" s="222"/>
      <c r="D39" s="222"/>
      <c r="E39" s="222">
        <f t="shared" si="0"/>
        <v>0</v>
      </c>
      <c r="F39" s="222"/>
      <c r="G39" s="222"/>
      <c r="H39" s="222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3" t="s">
        <v>64</v>
      </c>
      <c r="C40" s="222"/>
      <c r="D40" s="222"/>
      <c r="E40" s="222">
        <f t="shared" si="0"/>
        <v>0</v>
      </c>
      <c r="F40" s="222"/>
      <c r="G40" s="222"/>
      <c r="H40" s="222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3" t="s">
        <v>65</v>
      </c>
      <c r="C41" s="222"/>
      <c r="D41" s="222"/>
      <c r="E41" s="222">
        <f t="shared" si="0"/>
        <v>0</v>
      </c>
      <c r="F41" s="222"/>
      <c r="G41" s="222"/>
      <c r="H41" s="222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3" t="s">
        <v>66</v>
      </c>
      <c r="B42" s="23" t="s">
        <v>67</v>
      </c>
      <c r="C42" s="223">
        <v>302</v>
      </c>
      <c r="D42" s="222"/>
      <c r="E42" s="222">
        <f t="shared" si="0"/>
        <v>0</v>
      </c>
      <c r="F42" s="221"/>
      <c r="G42" s="222"/>
      <c r="H42" s="222"/>
      <c r="J42" s="4">
        <f t="shared" si="1"/>
        <v>0</v>
      </c>
      <c r="K42" s="103"/>
      <c r="L42" s="4"/>
      <c r="M42" s="4">
        <f t="shared" si="2"/>
        <v>25</v>
      </c>
      <c r="N42" s="103">
        <v>25</v>
      </c>
      <c r="O42" s="4"/>
    </row>
    <row r="43" spans="1:15" x14ac:dyDescent="0.3">
      <c r="A43" s="23" t="s">
        <v>68</v>
      </c>
      <c r="B43" s="23" t="s">
        <v>69</v>
      </c>
      <c r="C43" s="222"/>
      <c r="D43" s="222"/>
      <c r="E43" s="222">
        <f t="shared" si="0"/>
        <v>0</v>
      </c>
      <c r="F43" s="222"/>
      <c r="G43" s="222"/>
      <c r="H43" s="222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3" t="s">
        <v>71</v>
      </c>
      <c r="C44" s="222">
        <v>200</v>
      </c>
      <c r="D44" s="222"/>
      <c r="E44" s="222">
        <f t="shared" si="0"/>
        <v>0</v>
      </c>
      <c r="F44" s="222"/>
      <c r="G44" s="222"/>
      <c r="H44" s="222"/>
      <c r="J44" s="4">
        <f t="shared" si="1"/>
        <v>0</v>
      </c>
      <c r="K44" s="4"/>
      <c r="L44" s="4"/>
      <c r="M44" s="4">
        <f t="shared" si="2"/>
        <v>8</v>
      </c>
      <c r="N44" s="4">
        <v>8</v>
      </c>
      <c r="O44" s="4"/>
    </row>
    <row r="45" spans="1:15" ht="18" customHeight="1" x14ac:dyDescent="0.3">
      <c r="A45" s="240"/>
      <c r="B45" s="23" t="s">
        <v>72</v>
      </c>
      <c r="C45" s="222"/>
      <c r="D45" s="222"/>
      <c r="E45" s="222">
        <f t="shared" si="0"/>
        <v>0</v>
      </c>
      <c r="F45" s="222"/>
      <c r="G45" s="222"/>
      <c r="H45" s="222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3" t="s">
        <v>73</v>
      </c>
      <c r="B46" s="23" t="s">
        <v>74</v>
      </c>
      <c r="C46" s="222"/>
      <c r="D46" s="222"/>
      <c r="E46" s="222">
        <f t="shared" si="0"/>
        <v>0</v>
      </c>
      <c r="F46" s="222"/>
      <c r="G46" s="222"/>
      <c r="H46" s="222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22">
        <v>923</v>
      </c>
      <c r="D47" s="222"/>
      <c r="E47" s="222">
        <f t="shared" si="0"/>
        <v>0</v>
      </c>
      <c r="F47" s="222"/>
      <c r="G47" s="222"/>
      <c r="H47" s="222"/>
      <c r="J47" s="4">
        <f t="shared" si="1"/>
        <v>0</v>
      </c>
      <c r="K47" s="4"/>
      <c r="L47" s="4"/>
      <c r="M47" s="4">
        <f t="shared" si="2"/>
        <v>30</v>
      </c>
      <c r="N47" s="4">
        <v>30</v>
      </c>
      <c r="O47" s="4"/>
    </row>
    <row r="48" spans="1:15" ht="19.95" customHeight="1" x14ac:dyDescent="0.3">
      <c r="A48" s="23" t="s">
        <v>77</v>
      </c>
      <c r="B48" s="23" t="s">
        <v>78</v>
      </c>
      <c r="C48" s="222"/>
      <c r="D48" s="222"/>
      <c r="E48" s="222">
        <f t="shared" si="0"/>
        <v>0</v>
      </c>
      <c r="F48" s="222"/>
      <c r="G48" s="222"/>
      <c r="H48" s="222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3" t="s">
        <v>79</v>
      </c>
      <c r="B49" s="23" t="s">
        <v>80</v>
      </c>
      <c r="C49" s="222"/>
      <c r="D49" s="222"/>
      <c r="E49" s="222">
        <f t="shared" si="0"/>
        <v>0</v>
      </c>
      <c r="F49" s="222"/>
      <c r="G49" s="222"/>
      <c r="H49" s="222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3" t="s">
        <v>81</v>
      </c>
      <c r="B50" s="23" t="s">
        <v>82</v>
      </c>
      <c r="C50" s="222"/>
      <c r="D50" s="222"/>
      <c r="E50" s="222">
        <f t="shared" si="0"/>
        <v>0</v>
      </c>
      <c r="F50" s="222"/>
      <c r="G50" s="222"/>
      <c r="H50" s="222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4" t="s">
        <v>0</v>
      </c>
      <c r="B51" s="13"/>
      <c r="C51" s="15">
        <f>SUM(C6:C23)+SUM(C27:C50)</f>
        <v>3650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125</v>
      </c>
      <c r="N51" s="15">
        <f>SUM(N6:N23)+SUM(N27:N50)</f>
        <v>110</v>
      </c>
      <c r="O51" s="15">
        <f>SUM(O6:O23)+SUM(O27:O50)</f>
        <v>15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88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03"/>
      <c r="D6" s="185"/>
      <c r="E6" s="201">
        <f>F6+G6</f>
        <v>0</v>
      </c>
      <c r="F6" s="179"/>
      <c r="G6" s="179"/>
      <c r="H6" s="120"/>
      <c r="J6" s="4">
        <f>K6+L6</f>
        <v>0</v>
      </c>
      <c r="K6" s="4"/>
      <c r="L6" s="4"/>
      <c r="M6" s="4">
        <f>N6+O6</f>
        <v>2</v>
      </c>
      <c r="N6" s="4">
        <v>2</v>
      </c>
      <c r="O6" s="4"/>
    </row>
    <row r="7" spans="1:15" ht="34.200000000000003" customHeight="1" x14ac:dyDescent="0.3">
      <c r="A7" s="258"/>
      <c r="B7" s="132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5</v>
      </c>
      <c r="N7" s="4">
        <v>5</v>
      </c>
      <c r="O7" s="4"/>
    </row>
    <row r="8" spans="1:15" ht="26.4" customHeight="1" x14ac:dyDescent="0.3">
      <c r="A8" s="259"/>
      <c r="B8" s="132" t="s">
        <v>6</v>
      </c>
      <c r="C8" s="4">
        <v>477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12</v>
      </c>
      <c r="N8" s="4">
        <v>12</v>
      </c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>
        <v>519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25</v>
      </c>
      <c r="N19" s="4">
        <v>10</v>
      </c>
      <c r="O19" s="4">
        <v>15</v>
      </c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/>
      <c r="D23" s="4"/>
      <c r="E23" s="4">
        <f t="shared" si="0"/>
        <v>0</v>
      </c>
      <c r="F23" s="4"/>
      <c r="G23" s="4"/>
      <c r="H23" s="4"/>
      <c r="J23" s="4">
        <f t="shared" si="1"/>
        <v>0</v>
      </c>
      <c r="K23" s="4">
        <f t="shared" ref="K23:L23" si="3">K24+K25+K26</f>
        <v>0</v>
      </c>
      <c r="L23" s="4">
        <f t="shared" si="3"/>
        <v>0</v>
      </c>
      <c r="M23" s="4">
        <f t="shared" si="2"/>
        <v>0</v>
      </c>
      <c r="N23" s="4">
        <f t="shared" ref="N23:O23" si="4">N24+N25+N26</f>
        <v>0</v>
      </c>
      <c r="O23" s="4">
        <f t="shared" si="4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>
        <v>306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15</v>
      </c>
      <c r="N36" s="4"/>
      <c r="O36" s="105">
        <v>15</v>
      </c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>
        <v>655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23</v>
      </c>
      <c r="N42" s="103">
        <v>23</v>
      </c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>
        <v>443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18</v>
      </c>
      <c r="N47" s="4">
        <v>18</v>
      </c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2400</v>
      </c>
      <c r="D51" s="15">
        <f>SUM(D6:D23)+SUM(D27:D50)</f>
        <v>0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100</v>
      </c>
      <c r="N51" s="15">
        <f>SUM(N6:N23)+SUM(N27:N50)</f>
        <v>70</v>
      </c>
      <c r="O51" s="15">
        <f>SUM(O6:O23)+SUM(O27:O50)</f>
        <v>30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  <col min="254" max="254" width="30.6640625" customWidth="1"/>
    <col min="255" max="255" width="35.109375" customWidth="1"/>
    <col min="256" max="490" width="9.109375" customWidth="1"/>
    <col min="491" max="491" width="34" customWidth="1"/>
    <col min="492" max="492" width="11.33203125" customWidth="1"/>
    <col min="493" max="493" width="11" customWidth="1"/>
    <col min="494" max="500" width="9.109375" customWidth="1"/>
    <col min="501" max="502" width="10.6640625" customWidth="1"/>
    <col min="503" max="503" width="9.109375" customWidth="1"/>
    <col min="504" max="504" width="11.5546875" customWidth="1"/>
    <col min="505" max="505" width="13.6640625" customWidth="1"/>
    <col min="510" max="510" width="30.6640625" customWidth="1"/>
    <col min="511" max="511" width="35.109375" customWidth="1"/>
    <col min="512" max="746" width="9.109375" customWidth="1"/>
    <col min="747" max="747" width="34" customWidth="1"/>
    <col min="748" max="748" width="11.33203125" customWidth="1"/>
    <col min="749" max="749" width="11" customWidth="1"/>
    <col min="750" max="756" width="9.109375" customWidth="1"/>
    <col min="757" max="758" width="10.6640625" customWidth="1"/>
    <col min="759" max="759" width="9.109375" customWidth="1"/>
    <col min="760" max="760" width="11.5546875" customWidth="1"/>
    <col min="761" max="761" width="13.6640625" customWidth="1"/>
    <col min="766" max="766" width="30.6640625" customWidth="1"/>
    <col min="767" max="767" width="35.109375" customWidth="1"/>
    <col min="768" max="1002" width="9.109375" customWidth="1"/>
    <col min="1003" max="1003" width="34" customWidth="1"/>
    <col min="1004" max="1004" width="11.33203125" customWidth="1"/>
    <col min="1005" max="1005" width="11" customWidth="1"/>
    <col min="1006" max="1012" width="9.109375" customWidth="1"/>
    <col min="1013" max="1014" width="10.6640625" customWidth="1"/>
    <col min="1015" max="1015" width="9.109375" customWidth="1"/>
    <col min="1016" max="1016" width="11.5546875" customWidth="1"/>
    <col min="1017" max="1017" width="13.6640625" customWidth="1"/>
    <col min="1022" max="1022" width="30.6640625" customWidth="1"/>
    <col min="1023" max="1023" width="35.109375" customWidth="1"/>
    <col min="1024" max="1258" width="9.109375" customWidth="1"/>
    <col min="1259" max="1259" width="34" customWidth="1"/>
    <col min="1260" max="1260" width="11.33203125" customWidth="1"/>
    <col min="1261" max="1261" width="11" customWidth="1"/>
    <col min="1262" max="1268" width="9.109375" customWidth="1"/>
    <col min="1269" max="1270" width="10.6640625" customWidth="1"/>
    <col min="1271" max="1271" width="9.109375" customWidth="1"/>
    <col min="1272" max="1272" width="11.5546875" customWidth="1"/>
    <col min="1273" max="1273" width="13.6640625" customWidth="1"/>
    <col min="1278" max="1278" width="30.6640625" customWidth="1"/>
    <col min="1279" max="1279" width="35.109375" customWidth="1"/>
    <col min="1280" max="1514" width="9.109375" customWidth="1"/>
    <col min="1515" max="1515" width="34" customWidth="1"/>
    <col min="1516" max="1516" width="11.33203125" customWidth="1"/>
    <col min="1517" max="1517" width="11" customWidth="1"/>
    <col min="1518" max="1524" width="9.109375" customWidth="1"/>
    <col min="1525" max="1526" width="10.6640625" customWidth="1"/>
    <col min="1527" max="1527" width="9.109375" customWidth="1"/>
    <col min="1528" max="1528" width="11.5546875" customWidth="1"/>
    <col min="1529" max="1529" width="13.6640625" customWidth="1"/>
    <col min="1534" max="1534" width="30.6640625" customWidth="1"/>
    <col min="1535" max="1535" width="35.109375" customWidth="1"/>
    <col min="1536" max="1770" width="9.109375" customWidth="1"/>
    <col min="1771" max="1771" width="34" customWidth="1"/>
    <col min="1772" max="1772" width="11.33203125" customWidth="1"/>
    <col min="1773" max="1773" width="11" customWidth="1"/>
    <col min="1774" max="1780" width="9.109375" customWidth="1"/>
    <col min="1781" max="1782" width="10.6640625" customWidth="1"/>
    <col min="1783" max="1783" width="9.109375" customWidth="1"/>
    <col min="1784" max="1784" width="11.5546875" customWidth="1"/>
    <col min="1785" max="1785" width="13.6640625" customWidth="1"/>
    <col min="1790" max="1790" width="30.6640625" customWidth="1"/>
    <col min="1791" max="1791" width="35.109375" customWidth="1"/>
    <col min="1792" max="2026" width="9.109375" customWidth="1"/>
    <col min="2027" max="2027" width="34" customWidth="1"/>
    <col min="2028" max="2028" width="11.33203125" customWidth="1"/>
    <col min="2029" max="2029" width="11" customWidth="1"/>
    <col min="2030" max="2036" width="9.109375" customWidth="1"/>
    <col min="2037" max="2038" width="10.6640625" customWidth="1"/>
    <col min="2039" max="2039" width="9.109375" customWidth="1"/>
    <col min="2040" max="2040" width="11.5546875" customWidth="1"/>
    <col min="2041" max="2041" width="13.6640625" customWidth="1"/>
    <col min="2046" max="2046" width="30.6640625" customWidth="1"/>
    <col min="2047" max="2047" width="35.109375" customWidth="1"/>
    <col min="2048" max="2282" width="9.109375" customWidth="1"/>
    <col min="2283" max="2283" width="34" customWidth="1"/>
    <col min="2284" max="2284" width="11.33203125" customWidth="1"/>
    <col min="2285" max="2285" width="11" customWidth="1"/>
    <col min="2286" max="2292" width="9.109375" customWidth="1"/>
    <col min="2293" max="2294" width="10.6640625" customWidth="1"/>
    <col min="2295" max="2295" width="9.109375" customWidth="1"/>
    <col min="2296" max="2296" width="11.5546875" customWidth="1"/>
    <col min="2297" max="2297" width="13.6640625" customWidth="1"/>
    <col min="2302" max="2302" width="30.6640625" customWidth="1"/>
    <col min="2303" max="2303" width="35.109375" customWidth="1"/>
    <col min="2304" max="2538" width="9.109375" customWidth="1"/>
    <col min="2539" max="2539" width="34" customWidth="1"/>
    <col min="2540" max="2540" width="11.33203125" customWidth="1"/>
    <col min="2541" max="2541" width="11" customWidth="1"/>
    <col min="2542" max="2548" width="9.109375" customWidth="1"/>
    <col min="2549" max="2550" width="10.6640625" customWidth="1"/>
    <col min="2551" max="2551" width="9.109375" customWidth="1"/>
    <col min="2552" max="2552" width="11.5546875" customWidth="1"/>
    <col min="2553" max="2553" width="13.6640625" customWidth="1"/>
    <col min="2558" max="2558" width="30.6640625" customWidth="1"/>
    <col min="2559" max="2559" width="35.109375" customWidth="1"/>
    <col min="2560" max="2794" width="9.109375" customWidth="1"/>
    <col min="2795" max="2795" width="34" customWidth="1"/>
    <col min="2796" max="2796" width="11.33203125" customWidth="1"/>
    <col min="2797" max="2797" width="11" customWidth="1"/>
    <col min="2798" max="2804" width="9.109375" customWidth="1"/>
    <col min="2805" max="2806" width="10.6640625" customWidth="1"/>
    <col min="2807" max="2807" width="9.109375" customWidth="1"/>
    <col min="2808" max="2808" width="11.5546875" customWidth="1"/>
    <col min="2809" max="2809" width="13.6640625" customWidth="1"/>
    <col min="2814" max="2814" width="30.6640625" customWidth="1"/>
    <col min="2815" max="2815" width="35.109375" customWidth="1"/>
    <col min="2816" max="3050" width="9.109375" customWidth="1"/>
    <col min="3051" max="3051" width="34" customWidth="1"/>
    <col min="3052" max="3052" width="11.33203125" customWidth="1"/>
    <col min="3053" max="3053" width="11" customWidth="1"/>
    <col min="3054" max="3060" width="9.109375" customWidth="1"/>
    <col min="3061" max="3062" width="10.6640625" customWidth="1"/>
    <col min="3063" max="3063" width="9.109375" customWidth="1"/>
    <col min="3064" max="3064" width="11.5546875" customWidth="1"/>
    <col min="3065" max="3065" width="13.6640625" customWidth="1"/>
    <col min="3070" max="3070" width="30.6640625" customWidth="1"/>
    <col min="3071" max="3071" width="35.109375" customWidth="1"/>
    <col min="3072" max="3306" width="9.109375" customWidth="1"/>
    <col min="3307" max="3307" width="34" customWidth="1"/>
    <col min="3308" max="3308" width="11.33203125" customWidth="1"/>
    <col min="3309" max="3309" width="11" customWidth="1"/>
    <col min="3310" max="3316" width="9.109375" customWidth="1"/>
    <col min="3317" max="3318" width="10.6640625" customWidth="1"/>
    <col min="3319" max="3319" width="9.109375" customWidth="1"/>
    <col min="3320" max="3320" width="11.5546875" customWidth="1"/>
    <col min="3321" max="3321" width="13.6640625" customWidth="1"/>
    <col min="3326" max="3326" width="30.6640625" customWidth="1"/>
    <col min="3327" max="3327" width="35.109375" customWidth="1"/>
    <col min="3328" max="3562" width="9.109375" customWidth="1"/>
    <col min="3563" max="3563" width="34" customWidth="1"/>
    <col min="3564" max="3564" width="11.33203125" customWidth="1"/>
    <col min="3565" max="3565" width="11" customWidth="1"/>
    <col min="3566" max="3572" width="9.109375" customWidth="1"/>
    <col min="3573" max="3574" width="10.6640625" customWidth="1"/>
    <col min="3575" max="3575" width="9.109375" customWidth="1"/>
    <col min="3576" max="3576" width="11.5546875" customWidth="1"/>
    <col min="3577" max="3577" width="13.6640625" customWidth="1"/>
    <col min="3582" max="3582" width="30.6640625" customWidth="1"/>
    <col min="3583" max="3583" width="35.109375" customWidth="1"/>
    <col min="3584" max="3818" width="9.109375" customWidth="1"/>
    <col min="3819" max="3819" width="34" customWidth="1"/>
    <col min="3820" max="3820" width="11.33203125" customWidth="1"/>
    <col min="3821" max="3821" width="11" customWidth="1"/>
    <col min="3822" max="3828" width="9.109375" customWidth="1"/>
    <col min="3829" max="3830" width="10.6640625" customWidth="1"/>
    <col min="3831" max="3831" width="9.109375" customWidth="1"/>
    <col min="3832" max="3832" width="11.5546875" customWidth="1"/>
    <col min="3833" max="3833" width="13.6640625" customWidth="1"/>
    <col min="3838" max="3838" width="30.6640625" customWidth="1"/>
    <col min="3839" max="3839" width="35.109375" customWidth="1"/>
    <col min="3840" max="4074" width="9.109375" customWidth="1"/>
    <col min="4075" max="4075" width="34" customWidth="1"/>
    <col min="4076" max="4076" width="11.33203125" customWidth="1"/>
    <col min="4077" max="4077" width="11" customWidth="1"/>
    <col min="4078" max="4084" width="9.109375" customWidth="1"/>
    <col min="4085" max="4086" width="10.6640625" customWidth="1"/>
    <col min="4087" max="4087" width="9.109375" customWidth="1"/>
    <col min="4088" max="4088" width="11.5546875" customWidth="1"/>
    <col min="4089" max="4089" width="13.6640625" customWidth="1"/>
    <col min="4094" max="4094" width="30.6640625" customWidth="1"/>
    <col min="4095" max="4095" width="35.109375" customWidth="1"/>
    <col min="4096" max="4330" width="9.109375" customWidth="1"/>
    <col min="4331" max="4331" width="34" customWidth="1"/>
    <col min="4332" max="4332" width="11.33203125" customWidth="1"/>
    <col min="4333" max="4333" width="11" customWidth="1"/>
    <col min="4334" max="4340" width="9.109375" customWidth="1"/>
    <col min="4341" max="4342" width="10.6640625" customWidth="1"/>
    <col min="4343" max="4343" width="9.109375" customWidth="1"/>
    <col min="4344" max="4344" width="11.5546875" customWidth="1"/>
    <col min="4345" max="4345" width="13.6640625" customWidth="1"/>
    <col min="4350" max="4350" width="30.6640625" customWidth="1"/>
    <col min="4351" max="4351" width="35.109375" customWidth="1"/>
    <col min="4352" max="4586" width="9.109375" customWidth="1"/>
    <col min="4587" max="4587" width="34" customWidth="1"/>
    <col min="4588" max="4588" width="11.33203125" customWidth="1"/>
    <col min="4589" max="4589" width="11" customWidth="1"/>
    <col min="4590" max="4596" width="9.109375" customWidth="1"/>
    <col min="4597" max="4598" width="10.6640625" customWidth="1"/>
    <col min="4599" max="4599" width="9.109375" customWidth="1"/>
    <col min="4600" max="4600" width="11.5546875" customWidth="1"/>
    <col min="4601" max="4601" width="13.6640625" customWidth="1"/>
    <col min="4606" max="4606" width="30.6640625" customWidth="1"/>
    <col min="4607" max="4607" width="35.109375" customWidth="1"/>
    <col min="4608" max="4842" width="9.109375" customWidth="1"/>
    <col min="4843" max="4843" width="34" customWidth="1"/>
    <col min="4844" max="4844" width="11.33203125" customWidth="1"/>
    <col min="4845" max="4845" width="11" customWidth="1"/>
    <col min="4846" max="4852" width="9.109375" customWidth="1"/>
    <col min="4853" max="4854" width="10.6640625" customWidth="1"/>
    <col min="4855" max="4855" width="9.109375" customWidth="1"/>
    <col min="4856" max="4856" width="11.5546875" customWidth="1"/>
    <col min="4857" max="4857" width="13.6640625" customWidth="1"/>
    <col min="4862" max="4862" width="30.6640625" customWidth="1"/>
    <col min="4863" max="4863" width="35.109375" customWidth="1"/>
    <col min="4864" max="5098" width="9.109375" customWidth="1"/>
    <col min="5099" max="5099" width="34" customWidth="1"/>
    <col min="5100" max="5100" width="11.33203125" customWidth="1"/>
    <col min="5101" max="5101" width="11" customWidth="1"/>
    <col min="5102" max="5108" width="9.109375" customWidth="1"/>
    <col min="5109" max="5110" width="10.6640625" customWidth="1"/>
    <col min="5111" max="5111" width="9.109375" customWidth="1"/>
    <col min="5112" max="5112" width="11.5546875" customWidth="1"/>
    <col min="5113" max="5113" width="13.6640625" customWidth="1"/>
    <col min="5118" max="5118" width="30.6640625" customWidth="1"/>
    <col min="5119" max="5119" width="35.109375" customWidth="1"/>
    <col min="5120" max="5354" width="9.109375" customWidth="1"/>
    <col min="5355" max="5355" width="34" customWidth="1"/>
    <col min="5356" max="5356" width="11.33203125" customWidth="1"/>
    <col min="5357" max="5357" width="11" customWidth="1"/>
    <col min="5358" max="5364" width="9.109375" customWidth="1"/>
    <col min="5365" max="5366" width="10.6640625" customWidth="1"/>
    <col min="5367" max="5367" width="9.109375" customWidth="1"/>
    <col min="5368" max="5368" width="11.5546875" customWidth="1"/>
    <col min="5369" max="5369" width="13.6640625" customWidth="1"/>
    <col min="5374" max="5374" width="30.6640625" customWidth="1"/>
    <col min="5375" max="5375" width="35.109375" customWidth="1"/>
    <col min="5376" max="5610" width="9.109375" customWidth="1"/>
    <col min="5611" max="5611" width="34" customWidth="1"/>
    <col min="5612" max="5612" width="11.33203125" customWidth="1"/>
    <col min="5613" max="5613" width="11" customWidth="1"/>
    <col min="5614" max="5620" width="9.109375" customWidth="1"/>
    <col min="5621" max="5622" width="10.6640625" customWidth="1"/>
    <col min="5623" max="5623" width="9.109375" customWidth="1"/>
    <col min="5624" max="5624" width="11.5546875" customWidth="1"/>
    <col min="5625" max="5625" width="13.6640625" customWidth="1"/>
    <col min="5630" max="5630" width="30.6640625" customWidth="1"/>
    <col min="5631" max="5631" width="35.109375" customWidth="1"/>
    <col min="5632" max="5866" width="9.109375" customWidth="1"/>
    <col min="5867" max="5867" width="34" customWidth="1"/>
    <col min="5868" max="5868" width="11.33203125" customWidth="1"/>
    <col min="5869" max="5869" width="11" customWidth="1"/>
    <col min="5870" max="5876" width="9.109375" customWidth="1"/>
    <col min="5877" max="5878" width="10.6640625" customWidth="1"/>
    <col min="5879" max="5879" width="9.109375" customWidth="1"/>
    <col min="5880" max="5880" width="11.5546875" customWidth="1"/>
    <col min="5881" max="5881" width="13.6640625" customWidth="1"/>
    <col min="5886" max="5886" width="30.6640625" customWidth="1"/>
    <col min="5887" max="5887" width="35.109375" customWidth="1"/>
    <col min="5888" max="6122" width="9.109375" customWidth="1"/>
    <col min="6123" max="6123" width="34" customWidth="1"/>
    <col min="6124" max="6124" width="11.33203125" customWidth="1"/>
    <col min="6125" max="6125" width="11" customWidth="1"/>
    <col min="6126" max="6132" width="9.109375" customWidth="1"/>
    <col min="6133" max="6134" width="10.6640625" customWidth="1"/>
    <col min="6135" max="6135" width="9.109375" customWidth="1"/>
    <col min="6136" max="6136" width="11.5546875" customWidth="1"/>
    <col min="6137" max="6137" width="13.6640625" customWidth="1"/>
    <col min="6142" max="6142" width="30.6640625" customWidth="1"/>
    <col min="6143" max="6143" width="35.109375" customWidth="1"/>
    <col min="6144" max="6378" width="9.109375" customWidth="1"/>
    <col min="6379" max="6379" width="34" customWidth="1"/>
    <col min="6380" max="6380" width="11.33203125" customWidth="1"/>
    <col min="6381" max="6381" width="11" customWidth="1"/>
    <col min="6382" max="6388" width="9.109375" customWidth="1"/>
    <col min="6389" max="6390" width="10.6640625" customWidth="1"/>
    <col min="6391" max="6391" width="9.109375" customWidth="1"/>
    <col min="6392" max="6392" width="11.5546875" customWidth="1"/>
    <col min="6393" max="6393" width="13.6640625" customWidth="1"/>
    <col min="6398" max="6398" width="30.6640625" customWidth="1"/>
    <col min="6399" max="6399" width="35.109375" customWidth="1"/>
    <col min="6400" max="6634" width="9.109375" customWidth="1"/>
    <col min="6635" max="6635" width="34" customWidth="1"/>
    <col min="6636" max="6636" width="11.33203125" customWidth="1"/>
    <col min="6637" max="6637" width="11" customWidth="1"/>
    <col min="6638" max="6644" width="9.109375" customWidth="1"/>
    <col min="6645" max="6646" width="10.6640625" customWidth="1"/>
    <col min="6647" max="6647" width="9.109375" customWidth="1"/>
    <col min="6648" max="6648" width="11.5546875" customWidth="1"/>
    <col min="6649" max="6649" width="13.6640625" customWidth="1"/>
    <col min="6654" max="6654" width="30.6640625" customWidth="1"/>
    <col min="6655" max="6655" width="35.109375" customWidth="1"/>
    <col min="6656" max="6890" width="9.109375" customWidth="1"/>
    <col min="6891" max="6891" width="34" customWidth="1"/>
    <col min="6892" max="6892" width="11.33203125" customWidth="1"/>
    <col min="6893" max="6893" width="11" customWidth="1"/>
    <col min="6894" max="6900" width="9.109375" customWidth="1"/>
    <col min="6901" max="6902" width="10.6640625" customWidth="1"/>
    <col min="6903" max="6903" width="9.109375" customWidth="1"/>
    <col min="6904" max="6904" width="11.5546875" customWidth="1"/>
    <col min="6905" max="6905" width="13.6640625" customWidth="1"/>
    <col min="6910" max="6910" width="30.6640625" customWidth="1"/>
    <col min="6911" max="6911" width="35.109375" customWidth="1"/>
    <col min="6912" max="7146" width="9.109375" customWidth="1"/>
    <col min="7147" max="7147" width="34" customWidth="1"/>
    <col min="7148" max="7148" width="11.33203125" customWidth="1"/>
    <col min="7149" max="7149" width="11" customWidth="1"/>
    <col min="7150" max="7156" width="9.109375" customWidth="1"/>
    <col min="7157" max="7158" width="10.6640625" customWidth="1"/>
    <col min="7159" max="7159" width="9.109375" customWidth="1"/>
    <col min="7160" max="7160" width="11.5546875" customWidth="1"/>
    <col min="7161" max="7161" width="13.6640625" customWidth="1"/>
    <col min="7166" max="7166" width="30.6640625" customWidth="1"/>
    <col min="7167" max="7167" width="35.109375" customWidth="1"/>
    <col min="7168" max="7402" width="9.109375" customWidth="1"/>
    <col min="7403" max="7403" width="34" customWidth="1"/>
    <col min="7404" max="7404" width="11.33203125" customWidth="1"/>
    <col min="7405" max="7405" width="11" customWidth="1"/>
    <col min="7406" max="7412" width="9.109375" customWidth="1"/>
    <col min="7413" max="7414" width="10.6640625" customWidth="1"/>
    <col min="7415" max="7415" width="9.109375" customWidth="1"/>
    <col min="7416" max="7416" width="11.5546875" customWidth="1"/>
    <col min="7417" max="7417" width="13.6640625" customWidth="1"/>
    <col min="7422" max="7422" width="30.6640625" customWidth="1"/>
    <col min="7423" max="7423" width="35.109375" customWidth="1"/>
    <col min="7424" max="7658" width="9.109375" customWidth="1"/>
    <col min="7659" max="7659" width="34" customWidth="1"/>
    <col min="7660" max="7660" width="11.33203125" customWidth="1"/>
    <col min="7661" max="7661" width="11" customWidth="1"/>
    <col min="7662" max="7668" width="9.109375" customWidth="1"/>
    <col min="7669" max="7670" width="10.6640625" customWidth="1"/>
    <col min="7671" max="7671" width="9.109375" customWidth="1"/>
    <col min="7672" max="7672" width="11.5546875" customWidth="1"/>
    <col min="7673" max="7673" width="13.6640625" customWidth="1"/>
    <col min="7678" max="7678" width="30.6640625" customWidth="1"/>
    <col min="7679" max="7679" width="35.109375" customWidth="1"/>
    <col min="7680" max="7914" width="9.109375" customWidth="1"/>
    <col min="7915" max="7915" width="34" customWidth="1"/>
    <col min="7916" max="7916" width="11.33203125" customWidth="1"/>
    <col min="7917" max="7917" width="11" customWidth="1"/>
    <col min="7918" max="7924" width="9.109375" customWidth="1"/>
    <col min="7925" max="7926" width="10.6640625" customWidth="1"/>
    <col min="7927" max="7927" width="9.109375" customWidth="1"/>
    <col min="7928" max="7928" width="11.5546875" customWidth="1"/>
    <col min="7929" max="7929" width="13.6640625" customWidth="1"/>
    <col min="7934" max="7934" width="30.6640625" customWidth="1"/>
    <col min="7935" max="7935" width="35.109375" customWidth="1"/>
    <col min="7936" max="8170" width="9.109375" customWidth="1"/>
    <col min="8171" max="8171" width="34" customWidth="1"/>
    <col min="8172" max="8172" width="11.33203125" customWidth="1"/>
    <col min="8173" max="8173" width="11" customWidth="1"/>
    <col min="8174" max="8180" width="9.109375" customWidth="1"/>
    <col min="8181" max="8182" width="10.6640625" customWidth="1"/>
    <col min="8183" max="8183" width="9.109375" customWidth="1"/>
    <col min="8184" max="8184" width="11.5546875" customWidth="1"/>
    <col min="8185" max="8185" width="13.6640625" customWidth="1"/>
    <col min="8190" max="8190" width="30.6640625" customWidth="1"/>
    <col min="8191" max="8191" width="35.109375" customWidth="1"/>
    <col min="8192" max="8426" width="9.109375" customWidth="1"/>
    <col min="8427" max="8427" width="34" customWidth="1"/>
    <col min="8428" max="8428" width="11.33203125" customWidth="1"/>
    <col min="8429" max="8429" width="11" customWidth="1"/>
    <col min="8430" max="8436" width="9.109375" customWidth="1"/>
    <col min="8437" max="8438" width="10.6640625" customWidth="1"/>
    <col min="8439" max="8439" width="9.109375" customWidth="1"/>
    <col min="8440" max="8440" width="11.5546875" customWidth="1"/>
    <col min="8441" max="8441" width="13.6640625" customWidth="1"/>
    <col min="8446" max="8446" width="30.6640625" customWidth="1"/>
    <col min="8447" max="8447" width="35.109375" customWidth="1"/>
    <col min="8448" max="8682" width="9.109375" customWidth="1"/>
    <col min="8683" max="8683" width="34" customWidth="1"/>
    <col min="8684" max="8684" width="11.33203125" customWidth="1"/>
    <col min="8685" max="8685" width="11" customWidth="1"/>
    <col min="8686" max="8692" width="9.109375" customWidth="1"/>
    <col min="8693" max="8694" width="10.6640625" customWidth="1"/>
    <col min="8695" max="8695" width="9.109375" customWidth="1"/>
    <col min="8696" max="8696" width="11.5546875" customWidth="1"/>
    <col min="8697" max="8697" width="13.6640625" customWidth="1"/>
    <col min="8702" max="8702" width="30.6640625" customWidth="1"/>
    <col min="8703" max="8703" width="35.109375" customWidth="1"/>
    <col min="8704" max="8938" width="9.109375" customWidth="1"/>
    <col min="8939" max="8939" width="34" customWidth="1"/>
    <col min="8940" max="8940" width="11.33203125" customWidth="1"/>
    <col min="8941" max="8941" width="11" customWidth="1"/>
    <col min="8942" max="8948" width="9.109375" customWidth="1"/>
    <col min="8949" max="8950" width="10.6640625" customWidth="1"/>
    <col min="8951" max="8951" width="9.109375" customWidth="1"/>
    <col min="8952" max="8952" width="11.5546875" customWidth="1"/>
    <col min="8953" max="8953" width="13.6640625" customWidth="1"/>
    <col min="8958" max="8958" width="30.6640625" customWidth="1"/>
    <col min="8959" max="8959" width="35.109375" customWidth="1"/>
    <col min="8960" max="9194" width="9.109375" customWidth="1"/>
    <col min="9195" max="9195" width="34" customWidth="1"/>
    <col min="9196" max="9196" width="11.33203125" customWidth="1"/>
    <col min="9197" max="9197" width="11" customWidth="1"/>
    <col min="9198" max="9204" width="9.109375" customWidth="1"/>
    <col min="9205" max="9206" width="10.6640625" customWidth="1"/>
    <col min="9207" max="9207" width="9.109375" customWidth="1"/>
    <col min="9208" max="9208" width="11.5546875" customWidth="1"/>
    <col min="9209" max="9209" width="13.6640625" customWidth="1"/>
    <col min="9214" max="9214" width="30.6640625" customWidth="1"/>
    <col min="9215" max="9215" width="35.109375" customWidth="1"/>
    <col min="9216" max="9450" width="9.109375" customWidth="1"/>
    <col min="9451" max="9451" width="34" customWidth="1"/>
    <col min="9452" max="9452" width="11.33203125" customWidth="1"/>
    <col min="9453" max="9453" width="11" customWidth="1"/>
    <col min="9454" max="9460" width="9.109375" customWidth="1"/>
    <col min="9461" max="9462" width="10.6640625" customWidth="1"/>
    <col min="9463" max="9463" width="9.109375" customWidth="1"/>
    <col min="9464" max="9464" width="11.5546875" customWidth="1"/>
    <col min="9465" max="9465" width="13.6640625" customWidth="1"/>
    <col min="9470" max="9470" width="30.6640625" customWidth="1"/>
    <col min="9471" max="9471" width="35.109375" customWidth="1"/>
    <col min="9472" max="9706" width="9.109375" customWidth="1"/>
    <col min="9707" max="9707" width="34" customWidth="1"/>
    <col min="9708" max="9708" width="11.33203125" customWidth="1"/>
    <col min="9709" max="9709" width="11" customWidth="1"/>
    <col min="9710" max="9716" width="9.109375" customWidth="1"/>
    <col min="9717" max="9718" width="10.6640625" customWidth="1"/>
    <col min="9719" max="9719" width="9.109375" customWidth="1"/>
    <col min="9720" max="9720" width="11.5546875" customWidth="1"/>
    <col min="9721" max="9721" width="13.6640625" customWidth="1"/>
    <col min="9726" max="9726" width="30.6640625" customWidth="1"/>
    <col min="9727" max="9727" width="35.109375" customWidth="1"/>
    <col min="9728" max="9962" width="9.109375" customWidth="1"/>
    <col min="9963" max="9963" width="34" customWidth="1"/>
    <col min="9964" max="9964" width="11.33203125" customWidth="1"/>
    <col min="9965" max="9965" width="11" customWidth="1"/>
    <col min="9966" max="9972" width="9.109375" customWidth="1"/>
    <col min="9973" max="9974" width="10.6640625" customWidth="1"/>
    <col min="9975" max="9975" width="9.109375" customWidth="1"/>
    <col min="9976" max="9976" width="11.5546875" customWidth="1"/>
    <col min="9977" max="9977" width="13.6640625" customWidth="1"/>
    <col min="9982" max="9982" width="30.6640625" customWidth="1"/>
    <col min="9983" max="9983" width="35.109375" customWidth="1"/>
    <col min="9984" max="10218" width="9.109375" customWidth="1"/>
    <col min="10219" max="10219" width="34" customWidth="1"/>
    <col min="10220" max="10220" width="11.33203125" customWidth="1"/>
    <col min="10221" max="10221" width="11" customWidth="1"/>
    <col min="10222" max="10228" width="9.109375" customWidth="1"/>
    <col min="10229" max="10230" width="10.6640625" customWidth="1"/>
    <col min="10231" max="10231" width="9.109375" customWidth="1"/>
    <col min="10232" max="10232" width="11.5546875" customWidth="1"/>
    <col min="10233" max="10233" width="13.6640625" customWidth="1"/>
    <col min="10238" max="10238" width="30.6640625" customWidth="1"/>
    <col min="10239" max="10239" width="35.109375" customWidth="1"/>
    <col min="10240" max="10474" width="9.109375" customWidth="1"/>
    <col min="10475" max="10475" width="34" customWidth="1"/>
    <col min="10476" max="10476" width="11.33203125" customWidth="1"/>
    <col min="10477" max="10477" width="11" customWidth="1"/>
    <col min="10478" max="10484" width="9.109375" customWidth="1"/>
    <col min="10485" max="10486" width="10.6640625" customWidth="1"/>
    <col min="10487" max="10487" width="9.109375" customWidth="1"/>
    <col min="10488" max="10488" width="11.5546875" customWidth="1"/>
    <col min="10489" max="10489" width="13.6640625" customWidth="1"/>
    <col min="10494" max="10494" width="30.6640625" customWidth="1"/>
    <col min="10495" max="10495" width="35.109375" customWidth="1"/>
    <col min="10496" max="10730" width="9.109375" customWidth="1"/>
    <col min="10731" max="10731" width="34" customWidth="1"/>
    <col min="10732" max="10732" width="11.33203125" customWidth="1"/>
    <col min="10733" max="10733" width="11" customWidth="1"/>
    <col min="10734" max="10740" width="9.109375" customWidth="1"/>
    <col min="10741" max="10742" width="10.6640625" customWidth="1"/>
    <col min="10743" max="10743" width="9.109375" customWidth="1"/>
    <col min="10744" max="10744" width="11.5546875" customWidth="1"/>
    <col min="10745" max="10745" width="13.6640625" customWidth="1"/>
    <col min="10750" max="10750" width="30.6640625" customWidth="1"/>
    <col min="10751" max="10751" width="35.109375" customWidth="1"/>
    <col min="10752" max="10986" width="9.109375" customWidth="1"/>
    <col min="10987" max="10987" width="34" customWidth="1"/>
    <col min="10988" max="10988" width="11.33203125" customWidth="1"/>
    <col min="10989" max="10989" width="11" customWidth="1"/>
    <col min="10990" max="10996" width="9.109375" customWidth="1"/>
    <col min="10997" max="10998" width="10.6640625" customWidth="1"/>
    <col min="10999" max="10999" width="9.109375" customWidth="1"/>
    <col min="11000" max="11000" width="11.5546875" customWidth="1"/>
    <col min="11001" max="11001" width="13.6640625" customWidth="1"/>
    <col min="11006" max="11006" width="30.6640625" customWidth="1"/>
    <col min="11007" max="11007" width="35.109375" customWidth="1"/>
    <col min="11008" max="11242" width="9.109375" customWidth="1"/>
    <col min="11243" max="11243" width="34" customWidth="1"/>
    <col min="11244" max="11244" width="11.33203125" customWidth="1"/>
    <col min="11245" max="11245" width="11" customWidth="1"/>
    <col min="11246" max="11252" width="9.109375" customWidth="1"/>
    <col min="11253" max="11254" width="10.6640625" customWidth="1"/>
    <col min="11255" max="11255" width="9.109375" customWidth="1"/>
    <col min="11256" max="11256" width="11.5546875" customWidth="1"/>
    <col min="11257" max="11257" width="13.6640625" customWidth="1"/>
    <col min="11262" max="11262" width="30.6640625" customWidth="1"/>
    <col min="11263" max="11263" width="35.109375" customWidth="1"/>
    <col min="11264" max="11498" width="9.109375" customWidth="1"/>
    <col min="11499" max="11499" width="34" customWidth="1"/>
    <col min="11500" max="11500" width="11.33203125" customWidth="1"/>
    <col min="11501" max="11501" width="11" customWidth="1"/>
    <col min="11502" max="11508" width="9.109375" customWidth="1"/>
    <col min="11509" max="11510" width="10.6640625" customWidth="1"/>
    <col min="11511" max="11511" width="9.109375" customWidth="1"/>
    <col min="11512" max="11512" width="11.5546875" customWidth="1"/>
    <col min="11513" max="11513" width="13.6640625" customWidth="1"/>
    <col min="11518" max="11518" width="30.6640625" customWidth="1"/>
    <col min="11519" max="11519" width="35.109375" customWidth="1"/>
    <col min="11520" max="11754" width="9.109375" customWidth="1"/>
    <col min="11755" max="11755" width="34" customWidth="1"/>
    <col min="11756" max="11756" width="11.33203125" customWidth="1"/>
    <col min="11757" max="11757" width="11" customWidth="1"/>
    <col min="11758" max="11764" width="9.109375" customWidth="1"/>
    <col min="11765" max="11766" width="10.6640625" customWidth="1"/>
    <col min="11767" max="11767" width="9.109375" customWidth="1"/>
    <col min="11768" max="11768" width="11.5546875" customWidth="1"/>
    <col min="11769" max="11769" width="13.6640625" customWidth="1"/>
    <col min="11774" max="11774" width="30.6640625" customWidth="1"/>
    <col min="11775" max="11775" width="35.109375" customWidth="1"/>
    <col min="11776" max="12010" width="9.109375" customWidth="1"/>
    <col min="12011" max="12011" width="34" customWidth="1"/>
    <col min="12012" max="12012" width="11.33203125" customWidth="1"/>
    <col min="12013" max="12013" width="11" customWidth="1"/>
    <col min="12014" max="12020" width="9.109375" customWidth="1"/>
    <col min="12021" max="12022" width="10.6640625" customWidth="1"/>
    <col min="12023" max="12023" width="9.109375" customWidth="1"/>
    <col min="12024" max="12024" width="11.5546875" customWidth="1"/>
    <col min="12025" max="12025" width="13.6640625" customWidth="1"/>
    <col min="12030" max="12030" width="30.6640625" customWidth="1"/>
    <col min="12031" max="12031" width="35.109375" customWidth="1"/>
    <col min="12032" max="12266" width="9.109375" customWidth="1"/>
    <col min="12267" max="12267" width="34" customWidth="1"/>
    <col min="12268" max="12268" width="11.33203125" customWidth="1"/>
    <col min="12269" max="12269" width="11" customWidth="1"/>
    <col min="12270" max="12276" width="9.109375" customWidth="1"/>
    <col min="12277" max="12278" width="10.6640625" customWidth="1"/>
    <col min="12279" max="12279" width="9.109375" customWidth="1"/>
    <col min="12280" max="12280" width="11.5546875" customWidth="1"/>
    <col min="12281" max="12281" width="13.6640625" customWidth="1"/>
    <col min="12286" max="12286" width="30.6640625" customWidth="1"/>
    <col min="12287" max="12287" width="35.109375" customWidth="1"/>
    <col min="12288" max="12522" width="9.109375" customWidth="1"/>
    <col min="12523" max="12523" width="34" customWidth="1"/>
    <col min="12524" max="12524" width="11.33203125" customWidth="1"/>
    <col min="12525" max="12525" width="11" customWidth="1"/>
    <col min="12526" max="12532" width="9.109375" customWidth="1"/>
    <col min="12533" max="12534" width="10.6640625" customWidth="1"/>
    <col min="12535" max="12535" width="9.109375" customWidth="1"/>
    <col min="12536" max="12536" width="11.5546875" customWidth="1"/>
    <col min="12537" max="12537" width="13.6640625" customWidth="1"/>
    <col min="12542" max="12542" width="30.6640625" customWidth="1"/>
    <col min="12543" max="12543" width="35.109375" customWidth="1"/>
    <col min="12544" max="12778" width="9.109375" customWidth="1"/>
    <col min="12779" max="12779" width="34" customWidth="1"/>
    <col min="12780" max="12780" width="11.33203125" customWidth="1"/>
    <col min="12781" max="12781" width="11" customWidth="1"/>
    <col min="12782" max="12788" width="9.109375" customWidth="1"/>
    <col min="12789" max="12790" width="10.6640625" customWidth="1"/>
    <col min="12791" max="12791" width="9.109375" customWidth="1"/>
    <col min="12792" max="12792" width="11.5546875" customWidth="1"/>
    <col min="12793" max="12793" width="13.6640625" customWidth="1"/>
    <col min="12798" max="12798" width="30.6640625" customWidth="1"/>
    <col min="12799" max="12799" width="35.109375" customWidth="1"/>
    <col min="12800" max="13034" width="9.109375" customWidth="1"/>
    <col min="13035" max="13035" width="34" customWidth="1"/>
    <col min="13036" max="13036" width="11.33203125" customWidth="1"/>
    <col min="13037" max="13037" width="11" customWidth="1"/>
    <col min="13038" max="13044" width="9.109375" customWidth="1"/>
    <col min="13045" max="13046" width="10.6640625" customWidth="1"/>
    <col min="13047" max="13047" width="9.109375" customWidth="1"/>
    <col min="13048" max="13048" width="11.5546875" customWidth="1"/>
    <col min="13049" max="13049" width="13.6640625" customWidth="1"/>
    <col min="13054" max="13054" width="30.6640625" customWidth="1"/>
    <col min="13055" max="13055" width="35.109375" customWidth="1"/>
    <col min="13056" max="13290" width="9.109375" customWidth="1"/>
    <col min="13291" max="13291" width="34" customWidth="1"/>
    <col min="13292" max="13292" width="11.33203125" customWidth="1"/>
    <col min="13293" max="13293" width="11" customWidth="1"/>
    <col min="13294" max="13300" width="9.109375" customWidth="1"/>
    <col min="13301" max="13302" width="10.6640625" customWidth="1"/>
    <col min="13303" max="13303" width="9.109375" customWidth="1"/>
    <col min="13304" max="13304" width="11.5546875" customWidth="1"/>
    <col min="13305" max="13305" width="13.6640625" customWidth="1"/>
    <col min="13310" max="13310" width="30.6640625" customWidth="1"/>
    <col min="13311" max="13311" width="35.109375" customWidth="1"/>
    <col min="13312" max="13546" width="9.109375" customWidth="1"/>
    <col min="13547" max="13547" width="34" customWidth="1"/>
    <col min="13548" max="13548" width="11.33203125" customWidth="1"/>
    <col min="13549" max="13549" width="11" customWidth="1"/>
    <col min="13550" max="13556" width="9.109375" customWidth="1"/>
    <col min="13557" max="13558" width="10.6640625" customWidth="1"/>
    <col min="13559" max="13559" width="9.109375" customWidth="1"/>
    <col min="13560" max="13560" width="11.5546875" customWidth="1"/>
    <col min="13561" max="13561" width="13.6640625" customWidth="1"/>
    <col min="13566" max="13566" width="30.6640625" customWidth="1"/>
    <col min="13567" max="13567" width="35.109375" customWidth="1"/>
    <col min="13568" max="13802" width="9.109375" customWidth="1"/>
    <col min="13803" max="13803" width="34" customWidth="1"/>
    <col min="13804" max="13804" width="11.33203125" customWidth="1"/>
    <col min="13805" max="13805" width="11" customWidth="1"/>
    <col min="13806" max="13812" width="9.109375" customWidth="1"/>
    <col min="13813" max="13814" width="10.6640625" customWidth="1"/>
    <col min="13815" max="13815" width="9.109375" customWidth="1"/>
    <col min="13816" max="13816" width="11.5546875" customWidth="1"/>
    <col min="13817" max="13817" width="13.6640625" customWidth="1"/>
    <col min="13822" max="13822" width="30.6640625" customWidth="1"/>
    <col min="13823" max="13823" width="35.109375" customWidth="1"/>
    <col min="13824" max="14058" width="9.109375" customWidth="1"/>
    <col min="14059" max="14059" width="34" customWidth="1"/>
    <col min="14060" max="14060" width="11.33203125" customWidth="1"/>
    <col min="14061" max="14061" width="11" customWidth="1"/>
    <col min="14062" max="14068" width="9.109375" customWidth="1"/>
    <col min="14069" max="14070" width="10.6640625" customWidth="1"/>
    <col min="14071" max="14071" width="9.109375" customWidth="1"/>
    <col min="14072" max="14072" width="11.5546875" customWidth="1"/>
    <col min="14073" max="14073" width="13.6640625" customWidth="1"/>
    <col min="14078" max="14078" width="30.6640625" customWidth="1"/>
    <col min="14079" max="14079" width="35.109375" customWidth="1"/>
    <col min="14080" max="14314" width="9.109375" customWidth="1"/>
    <col min="14315" max="14315" width="34" customWidth="1"/>
    <col min="14316" max="14316" width="11.33203125" customWidth="1"/>
    <col min="14317" max="14317" width="11" customWidth="1"/>
    <col min="14318" max="14324" width="9.109375" customWidth="1"/>
    <col min="14325" max="14326" width="10.6640625" customWidth="1"/>
    <col min="14327" max="14327" width="9.109375" customWidth="1"/>
    <col min="14328" max="14328" width="11.5546875" customWidth="1"/>
    <col min="14329" max="14329" width="13.6640625" customWidth="1"/>
    <col min="14334" max="14334" width="30.6640625" customWidth="1"/>
    <col min="14335" max="14335" width="35.109375" customWidth="1"/>
    <col min="14336" max="14570" width="9.109375" customWidth="1"/>
    <col min="14571" max="14571" width="34" customWidth="1"/>
    <col min="14572" max="14572" width="11.33203125" customWidth="1"/>
    <col min="14573" max="14573" width="11" customWidth="1"/>
    <col min="14574" max="14580" width="9.109375" customWidth="1"/>
    <col min="14581" max="14582" width="10.6640625" customWidth="1"/>
    <col min="14583" max="14583" width="9.109375" customWidth="1"/>
    <col min="14584" max="14584" width="11.5546875" customWidth="1"/>
    <col min="14585" max="14585" width="13.6640625" customWidth="1"/>
    <col min="14590" max="14590" width="30.6640625" customWidth="1"/>
    <col min="14591" max="14591" width="35.109375" customWidth="1"/>
    <col min="14592" max="14826" width="9.109375" customWidth="1"/>
    <col min="14827" max="14827" width="34" customWidth="1"/>
    <col min="14828" max="14828" width="11.33203125" customWidth="1"/>
    <col min="14829" max="14829" width="11" customWidth="1"/>
    <col min="14830" max="14836" width="9.109375" customWidth="1"/>
    <col min="14837" max="14838" width="10.6640625" customWidth="1"/>
    <col min="14839" max="14839" width="9.109375" customWidth="1"/>
    <col min="14840" max="14840" width="11.5546875" customWidth="1"/>
    <col min="14841" max="14841" width="13.6640625" customWidth="1"/>
    <col min="14846" max="14846" width="30.6640625" customWidth="1"/>
    <col min="14847" max="14847" width="35.109375" customWidth="1"/>
    <col min="14848" max="15082" width="9.109375" customWidth="1"/>
    <col min="15083" max="15083" width="34" customWidth="1"/>
    <col min="15084" max="15084" width="11.33203125" customWidth="1"/>
    <col min="15085" max="15085" width="11" customWidth="1"/>
    <col min="15086" max="15092" width="9.109375" customWidth="1"/>
    <col min="15093" max="15094" width="10.6640625" customWidth="1"/>
    <col min="15095" max="15095" width="9.109375" customWidth="1"/>
    <col min="15096" max="15096" width="11.5546875" customWidth="1"/>
    <col min="15097" max="15097" width="13.6640625" customWidth="1"/>
    <col min="15102" max="15102" width="30.6640625" customWidth="1"/>
    <col min="15103" max="15103" width="35.109375" customWidth="1"/>
    <col min="15104" max="15338" width="9.109375" customWidth="1"/>
    <col min="15339" max="15339" width="34" customWidth="1"/>
    <col min="15340" max="15340" width="11.33203125" customWidth="1"/>
    <col min="15341" max="15341" width="11" customWidth="1"/>
    <col min="15342" max="15348" width="9.109375" customWidth="1"/>
    <col min="15349" max="15350" width="10.6640625" customWidth="1"/>
    <col min="15351" max="15351" width="9.109375" customWidth="1"/>
    <col min="15352" max="15352" width="11.5546875" customWidth="1"/>
    <col min="15353" max="15353" width="13.6640625" customWidth="1"/>
    <col min="15358" max="15358" width="30.6640625" customWidth="1"/>
    <col min="15359" max="15359" width="35.109375" customWidth="1"/>
    <col min="15360" max="15594" width="9.109375" customWidth="1"/>
    <col min="15595" max="15595" width="34" customWidth="1"/>
    <col min="15596" max="15596" width="11.33203125" customWidth="1"/>
    <col min="15597" max="15597" width="11" customWidth="1"/>
    <col min="15598" max="15604" width="9.109375" customWidth="1"/>
    <col min="15605" max="15606" width="10.6640625" customWidth="1"/>
    <col min="15607" max="15607" width="9.109375" customWidth="1"/>
    <col min="15608" max="15608" width="11.5546875" customWidth="1"/>
    <col min="15609" max="15609" width="13.6640625" customWidth="1"/>
    <col min="15614" max="15614" width="30.6640625" customWidth="1"/>
    <col min="15615" max="15615" width="35.109375" customWidth="1"/>
    <col min="15616" max="15850" width="9.109375" customWidth="1"/>
    <col min="15851" max="15851" width="34" customWidth="1"/>
    <col min="15852" max="15852" width="11.33203125" customWidth="1"/>
    <col min="15853" max="15853" width="11" customWidth="1"/>
    <col min="15854" max="15860" width="9.109375" customWidth="1"/>
    <col min="15861" max="15862" width="10.6640625" customWidth="1"/>
    <col min="15863" max="15863" width="9.109375" customWidth="1"/>
    <col min="15864" max="15864" width="11.5546875" customWidth="1"/>
    <col min="15865" max="15865" width="13.6640625" customWidth="1"/>
    <col min="15870" max="15870" width="30.6640625" customWidth="1"/>
    <col min="15871" max="15871" width="35.109375" customWidth="1"/>
    <col min="15872" max="16106" width="9.109375" customWidth="1"/>
    <col min="16107" max="16107" width="34" customWidth="1"/>
    <col min="16108" max="16108" width="11.33203125" customWidth="1"/>
    <col min="16109" max="16109" width="11" customWidth="1"/>
    <col min="16110" max="16116" width="9.109375" customWidth="1"/>
    <col min="16117" max="16118" width="10.6640625" customWidth="1"/>
    <col min="16119" max="16119" width="9.109375" customWidth="1"/>
    <col min="16120" max="16120" width="11.5546875" customWidth="1"/>
    <col min="16121" max="16121" width="13.6640625" customWidth="1"/>
    <col min="16126" max="16126" width="30.6640625" customWidth="1"/>
    <col min="16127" max="16127" width="35.109375" customWidth="1"/>
    <col min="16128" max="16362" width="9.109375" customWidth="1"/>
    <col min="16363" max="16363" width="34" customWidth="1"/>
    <col min="16364" max="16364" width="11.33203125" customWidth="1"/>
    <col min="16365" max="16365" width="11" customWidth="1"/>
    <col min="16366" max="16372" width="9.109375" customWidth="1"/>
    <col min="16373" max="16374" width="10.6640625" customWidth="1"/>
    <col min="16375" max="16375" width="9.109375" customWidth="1"/>
    <col min="16376" max="16376" width="11.5546875" customWidth="1"/>
    <col min="16377" max="16377" width="13.66406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119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78">
        <v>116</v>
      </c>
      <c r="D6" s="185"/>
      <c r="E6" s="178">
        <f>F6+G6</f>
        <v>0</v>
      </c>
      <c r="F6" s="178"/>
      <c r="G6" s="178"/>
      <c r="H6" s="178"/>
      <c r="J6" s="4">
        <f>K6+L6</f>
        <v>0</v>
      </c>
      <c r="K6" s="4"/>
      <c r="L6" s="4"/>
      <c r="M6" s="4">
        <f>N6+O6</f>
        <v>15</v>
      </c>
      <c r="N6" s="4">
        <v>15</v>
      </c>
      <c r="O6" s="4"/>
    </row>
    <row r="7" spans="1:15" ht="34.200000000000003" customHeight="1" x14ac:dyDescent="0.3">
      <c r="A7" s="258"/>
      <c r="B7" s="132" t="s">
        <v>5</v>
      </c>
      <c r="C7" s="4">
        <v>100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10</v>
      </c>
      <c r="N7" s="4">
        <v>10</v>
      </c>
      <c r="O7" s="4"/>
    </row>
    <row r="8" spans="1:15" ht="26.4" customHeight="1" x14ac:dyDescent="0.3">
      <c r="A8" s="259"/>
      <c r="B8" s="132" t="s">
        <v>6</v>
      </c>
      <c r="C8" s="4">
        <v>975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25</v>
      </c>
      <c r="N8" s="4">
        <v>25</v>
      </c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>
        <v>1920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30</v>
      </c>
      <c r="N19" s="4">
        <v>12</v>
      </c>
      <c r="O19" s="4">
        <v>18</v>
      </c>
    </row>
    <row r="20" spans="1:15" ht="16.2" customHeight="1" x14ac:dyDescent="0.3">
      <c r="A20" s="248" t="s">
        <v>29</v>
      </c>
      <c r="B20" s="132" t="s">
        <v>30</v>
      </c>
      <c r="C20" s="4">
        <v>355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15</v>
      </c>
      <c r="N20" s="4">
        <v>15</v>
      </c>
      <c r="O20" s="4"/>
    </row>
    <row r="21" spans="1:15" ht="43.95" customHeight="1" x14ac:dyDescent="0.3">
      <c r="A21" s="250"/>
      <c r="B21" s="6" t="s">
        <v>31</v>
      </c>
      <c r="C21" s="4">
        <v>355</v>
      </c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15</v>
      </c>
      <c r="N21" s="4">
        <v>15</v>
      </c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  <c r="M23" s="4">
        <f t="shared" si="2"/>
        <v>0</v>
      </c>
      <c r="N23" s="4">
        <f>N24+N25+N26</f>
        <v>0</v>
      </c>
      <c r="O23" s="4">
        <f>O24+O25+O26</f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>
        <v>503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20</v>
      </c>
      <c r="N27" s="4">
        <v>20</v>
      </c>
      <c r="O27" s="4"/>
    </row>
    <row r="28" spans="1:15" ht="46.8" x14ac:dyDescent="0.3">
      <c r="A28" s="239"/>
      <c r="B28" s="132" t="s">
        <v>41</v>
      </c>
      <c r="C28" s="4">
        <v>890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45</v>
      </c>
      <c r="N28" s="4">
        <v>45</v>
      </c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>
        <v>700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25</v>
      </c>
      <c r="N36" s="4"/>
      <c r="O36" s="105">
        <v>25</v>
      </c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>
        <v>1056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50</v>
      </c>
      <c r="N42" s="103">
        <v>50</v>
      </c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>
        <v>950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30</v>
      </c>
      <c r="N44" s="4">
        <v>30</v>
      </c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>
        <v>510</v>
      </c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15</v>
      </c>
      <c r="N46" s="4">
        <v>15</v>
      </c>
      <c r="O46" s="4"/>
    </row>
    <row r="47" spans="1:15" x14ac:dyDescent="0.3">
      <c r="A47" s="12" t="s">
        <v>75</v>
      </c>
      <c r="B47" s="5" t="s">
        <v>76</v>
      </c>
      <c r="C47" s="4">
        <v>1625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45</v>
      </c>
      <c r="N47" s="4">
        <v>45</v>
      </c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10055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340</v>
      </c>
      <c r="N51" s="15">
        <f>SUM(N6:N23)+SUM(N27:N50)</f>
        <v>297</v>
      </c>
      <c r="O51" s="15">
        <f>SUM(O6:O23)+SUM(O27:O50)</f>
        <v>43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3320312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7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120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78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7" customHeight="1" x14ac:dyDescent="0.3">
      <c r="A8" s="259"/>
      <c r="B8" s="132" t="s">
        <v>6</v>
      </c>
      <c r="C8" s="4">
        <v>200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5</v>
      </c>
      <c r="N8" s="4">
        <v>5</v>
      </c>
      <c r="O8" s="4"/>
    </row>
    <row r="9" spans="1:15" ht="32.700000000000003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7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>
        <v>360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20</v>
      </c>
      <c r="N42" s="103">
        <v>20</v>
      </c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>
        <v>330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12</v>
      </c>
      <c r="N47" s="4">
        <v>12</v>
      </c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890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37</v>
      </c>
      <c r="N51" s="15">
        <f>SUM(N6:N23)+SUM(N27:N50)</f>
        <v>37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59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121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14"/>
      <c r="D6" s="214"/>
      <c r="E6" s="214">
        <f>F6+G6</f>
        <v>0</v>
      </c>
      <c r="F6" s="214"/>
      <c r="G6" s="214"/>
      <c r="H6" s="214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215"/>
      <c r="D7" s="215"/>
      <c r="E7" s="215">
        <f t="shared" ref="E7:E50" si="0">F7+G7</f>
        <v>0</v>
      </c>
      <c r="F7" s="215"/>
      <c r="G7" s="215"/>
      <c r="H7" s="215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215"/>
      <c r="D8" s="215"/>
      <c r="E8" s="215">
        <f t="shared" si="0"/>
        <v>0</v>
      </c>
      <c r="F8" s="215"/>
      <c r="G8" s="215"/>
      <c r="H8" s="215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215"/>
      <c r="D9" s="215"/>
      <c r="E9" s="215">
        <f t="shared" si="0"/>
        <v>0</v>
      </c>
      <c r="F9" s="215"/>
      <c r="G9" s="215"/>
      <c r="H9" s="215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215"/>
      <c r="D10" s="215"/>
      <c r="E10" s="215">
        <f t="shared" si="0"/>
        <v>0</v>
      </c>
      <c r="F10" s="215"/>
      <c r="G10" s="215"/>
      <c r="H10" s="215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215"/>
      <c r="D11" s="215"/>
      <c r="E11" s="215">
        <f t="shared" si="0"/>
        <v>0</v>
      </c>
      <c r="F11" s="215"/>
      <c r="G11" s="215"/>
      <c r="H11" s="215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215"/>
      <c r="D12" s="215"/>
      <c r="E12" s="215">
        <f t="shared" si="0"/>
        <v>0</v>
      </c>
      <c r="F12" s="215"/>
      <c r="G12" s="215"/>
      <c r="H12" s="215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15"/>
      <c r="D13" s="215"/>
      <c r="E13" s="215">
        <f t="shared" si="0"/>
        <v>0</v>
      </c>
      <c r="F13" s="215"/>
      <c r="G13" s="215"/>
      <c r="H13" s="215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215"/>
      <c r="D14" s="215"/>
      <c r="E14" s="215">
        <f t="shared" si="0"/>
        <v>0</v>
      </c>
      <c r="F14" s="215"/>
      <c r="G14" s="215"/>
      <c r="H14" s="215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215"/>
      <c r="D15" s="215"/>
      <c r="E15" s="215">
        <f t="shared" si="0"/>
        <v>0</v>
      </c>
      <c r="F15" s="215"/>
      <c r="G15" s="215"/>
      <c r="H15" s="215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215"/>
      <c r="D16" s="215"/>
      <c r="E16" s="215">
        <f t="shared" si="0"/>
        <v>0</v>
      </c>
      <c r="F16" s="215"/>
      <c r="G16" s="215"/>
      <c r="H16" s="215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215"/>
      <c r="D17" s="215"/>
      <c r="E17" s="215">
        <f t="shared" si="0"/>
        <v>0</v>
      </c>
      <c r="F17" s="215"/>
      <c r="G17" s="215"/>
      <c r="H17" s="215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215"/>
      <c r="D18" s="215"/>
      <c r="E18" s="215">
        <f t="shared" si="0"/>
        <v>0</v>
      </c>
      <c r="F18" s="215"/>
      <c r="G18" s="215"/>
      <c r="H18" s="215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15">
        <v>7087</v>
      </c>
      <c r="D19" s="215"/>
      <c r="E19" s="215">
        <f t="shared" si="0"/>
        <v>0</v>
      </c>
      <c r="F19" s="215"/>
      <c r="G19" s="215"/>
      <c r="H19" s="215"/>
      <c r="J19" s="4">
        <f t="shared" si="1"/>
        <v>0</v>
      </c>
      <c r="K19" s="4"/>
      <c r="L19" s="4"/>
      <c r="M19" s="4">
        <f t="shared" si="2"/>
        <v>210</v>
      </c>
      <c r="N19" s="4">
        <v>90</v>
      </c>
      <c r="O19" s="4">
        <v>120</v>
      </c>
    </row>
    <row r="20" spans="1:15" ht="16.2" customHeight="1" x14ac:dyDescent="0.3">
      <c r="A20" s="248" t="s">
        <v>29</v>
      </c>
      <c r="B20" s="132" t="s">
        <v>30</v>
      </c>
      <c r="C20" s="215"/>
      <c r="D20" s="215"/>
      <c r="E20" s="215">
        <f t="shared" si="0"/>
        <v>0</v>
      </c>
      <c r="F20" s="215"/>
      <c r="G20" s="215"/>
      <c r="H20" s="215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215"/>
      <c r="D21" s="215"/>
      <c r="E21" s="215">
        <f t="shared" si="0"/>
        <v>0</v>
      </c>
      <c r="F21" s="215"/>
      <c r="G21" s="215"/>
      <c r="H21" s="215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215"/>
      <c r="D22" s="215"/>
      <c r="E22" s="215">
        <f t="shared" si="0"/>
        <v>0</v>
      </c>
      <c r="F22" s="215"/>
      <c r="G22" s="215"/>
      <c r="H22" s="215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215">
        <v>100</v>
      </c>
      <c r="D23" s="215">
        <f t="shared" ref="D23" si="3">D24+D25+D26</f>
        <v>0</v>
      </c>
      <c r="E23" s="215">
        <f t="shared" si="0"/>
        <v>100</v>
      </c>
      <c r="F23" s="215">
        <v>100</v>
      </c>
      <c r="G23" s="215">
        <f t="shared" ref="G23:H23" si="4">G24+G25+G26</f>
        <v>0</v>
      </c>
      <c r="H23" s="215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15</v>
      </c>
      <c r="N23" s="4">
        <f t="shared" ref="N23:O23" si="6">N24+N25+N26</f>
        <v>15</v>
      </c>
      <c r="O23" s="4">
        <f t="shared" si="6"/>
        <v>0</v>
      </c>
    </row>
    <row r="24" spans="1:15" x14ac:dyDescent="0.3">
      <c r="A24" s="249"/>
      <c r="B24" s="7" t="s">
        <v>36</v>
      </c>
      <c r="C24" s="215"/>
      <c r="D24" s="215"/>
      <c r="E24" s="215">
        <f t="shared" si="0"/>
        <v>0</v>
      </c>
      <c r="F24" s="215"/>
      <c r="G24" s="215"/>
      <c r="H24" s="215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215">
        <v>100</v>
      </c>
      <c r="D25" s="215"/>
      <c r="E25" s="215">
        <f t="shared" si="0"/>
        <v>100</v>
      </c>
      <c r="F25" s="215">
        <v>100</v>
      </c>
      <c r="G25" s="215"/>
      <c r="H25" s="215"/>
      <c r="J25" s="4">
        <f t="shared" si="1"/>
        <v>0</v>
      </c>
      <c r="K25" s="4"/>
      <c r="L25" s="4"/>
      <c r="M25" s="4">
        <f t="shared" si="2"/>
        <v>15</v>
      </c>
      <c r="N25" s="4">
        <v>15</v>
      </c>
      <c r="O25" s="4"/>
    </row>
    <row r="26" spans="1:15" ht="62.4" x14ac:dyDescent="0.3">
      <c r="A26" s="250"/>
      <c r="B26" s="7" t="s">
        <v>38</v>
      </c>
      <c r="C26" s="215"/>
      <c r="D26" s="215"/>
      <c r="E26" s="215">
        <f t="shared" si="0"/>
        <v>0</v>
      </c>
      <c r="F26" s="215"/>
      <c r="G26" s="215"/>
      <c r="H26" s="215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ht="29.25" customHeight="1" x14ac:dyDescent="0.3">
      <c r="A27" s="239" t="s">
        <v>39</v>
      </c>
      <c r="B27" s="132" t="s">
        <v>40</v>
      </c>
      <c r="C27" s="215"/>
      <c r="D27" s="215"/>
      <c r="E27" s="215">
        <f t="shared" si="0"/>
        <v>0</v>
      </c>
      <c r="F27" s="215"/>
      <c r="G27" s="215"/>
      <c r="H27" s="215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215"/>
      <c r="D28" s="215"/>
      <c r="E28" s="215">
        <f t="shared" si="0"/>
        <v>0</v>
      </c>
      <c r="F28" s="215"/>
      <c r="G28" s="215"/>
      <c r="H28" s="215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215"/>
      <c r="D29" s="215"/>
      <c r="E29" s="215">
        <f t="shared" si="0"/>
        <v>0</v>
      </c>
      <c r="F29" s="215"/>
      <c r="G29" s="215"/>
      <c r="H29" s="215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215"/>
      <c r="D30" s="215"/>
      <c r="E30" s="215">
        <f t="shared" si="0"/>
        <v>0</v>
      </c>
      <c r="F30" s="215"/>
      <c r="G30" s="215"/>
      <c r="H30" s="215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15"/>
      <c r="D31" s="215"/>
      <c r="E31" s="215">
        <f t="shared" si="0"/>
        <v>0</v>
      </c>
      <c r="F31" s="215"/>
      <c r="G31" s="215"/>
      <c r="H31" s="215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215"/>
      <c r="D32" s="215"/>
      <c r="E32" s="215">
        <f t="shared" si="0"/>
        <v>0</v>
      </c>
      <c r="F32" s="215"/>
      <c r="G32" s="215"/>
      <c r="H32" s="215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15"/>
      <c r="D33" s="215"/>
      <c r="E33" s="215">
        <f t="shared" si="0"/>
        <v>0</v>
      </c>
      <c r="F33" s="215"/>
      <c r="G33" s="215"/>
      <c r="H33" s="215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15"/>
      <c r="D34" s="215"/>
      <c r="E34" s="215">
        <f t="shared" si="0"/>
        <v>0</v>
      </c>
      <c r="F34" s="215"/>
      <c r="G34" s="215"/>
      <c r="H34" s="215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215"/>
      <c r="D35" s="215"/>
      <c r="E35" s="215">
        <f t="shared" si="0"/>
        <v>0</v>
      </c>
      <c r="F35" s="215"/>
      <c r="G35" s="215"/>
      <c r="H35" s="215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215"/>
      <c r="D36" s="215"/>
      <c r="E36" s="215">
        <f t="shared" si="0"/>
        <v>0</v>
      </c>
      <c r="F36" s="215"/>
      <c r="G36" s="215"/>
      <c r="H36" s="215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215"/>
      <c r="D37" s="215"/>
      <c r="E37" s="215">
        <f t="shared" si="0"/>
        <v>0</v>
      </c>
      <c r="F37" s="215"/>
      <c r="G37" s="215"/>
      <c r="H37" s="215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215"/>
      <c r="D38" s="215"/>
      <c r="E38" s="215">
        <f t="shared" si="0"/>
        <v>0</v>
      </c>
      <c r="F38" s="215"/>
      <c r="G38" s="215"/>
      <c r="H38" s="215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215"/>
      <c r="D39" s="215"/>
      <c r="E39" s="215">
        <f t="shared" si="0"/>
        <v>0</v>
      </c>
      <c r="F39" s="215"/>
      <c r="G39" s="215"/>
      <c r="H39" s="215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215"/>
      <c r="D40" s="215"/>
      <c r="E40" s="215">
        <f t="shared" si="0"/>
        <v>0</v>
      </c>
      <c r="F40" s="215"/>
      <c r="G40" s="215"/>
      <c r="H40" s="215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215"/>
      <c r="D41" s="215"/>
      <c r="E41" s="215">
        <f t="shared" si="0"/>
        <v>0</v>
      </c>
      <c r="F41" s="215"/>
      <c r="G41" s="215"/>
      <c r="H41" s="215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215">
        <v>1325</v>
      </c>
      <c r="D42" s="215"/>
      <c r="E42" s="215">
        <f t="shared" si="0"/>
        <v>0</v>
      </c>
      <c r="F42" s="216"/>
      <c r="G42" s="215"/>
      <c r="H42" s="215"/>
      <c r="J42" s="4">
        <f t="shared" si="1"/>
        <v>0</v>
      </c>
      <c r="K42" s="103"/>
      <c r="L42" s="4"/>
      <c r="M42" s="4">
        <f t="shared" si="2"/>
        <v>55</v>
      </c>
      <c r="N42" s="103">
        <v>55</v>
      </c>
      <c r="O42" s="4"/>
    </row>
    <row r="43" spans="1:15" x14ac:dyDescent="0.3">
      <c r="A43" s="132" t="s">
        <v>68</v>
      </c>
      <c r="B43" s="132" t="s">
        <v>69</v>
      </c>
      <c r="C43" s="215"/>
      <c r="D43" s="215"/>
      <c r="E43" s="215">
        <f t="shared" si="0"/>
        <v>0</v>
      </c>
      <c r="F43" s="215"/>
      <c r="G43" s="215"/>
      <c r="H43" s="215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215"/>
      <c r="D44" s="215"/>
      <c r="E44" s="215">
        <f t="shared" si="0"/>
        <v>0</v>
      </c>
      <c r="F44" s="215"/>
      <c r="G44" s="215"/>
      <c r="H44" s="215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215"/>
      <c r="D45" s="215"/>
      <c r="E45" s="215">
        <f t="shared" si="0"/>
        <v>0</v>
      </c>
      <c r="F45" s="215"/>
      <c r="G45" s="215"/>
      <c r="H45" s="215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215"/>
      <c r="D46" s="215"/>
      <c r="E46" s="215">
        <f t="shared" si="0"/>
        <v>0</v>
      </c>
      <c r="F46" s="215"/>
      <c r="G46" s="215"/>
      <c r="H46" s="215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15">
        <v>953</v>
      </c>
      <c r="D47" s="215"/>
      <c r="E47" s="215">
        <f t="shared" si="0"/>
        <v>0</v>
      </c>
      <c r="F47" s="215"/>
      <c r="G47" s="215"/>
      <c r="H47" s="215"/>
      <c r="J47" s="4">
        <f t="shared" si="1"/>
        <v>0</v>
      </c>
      <c r="K47" s="4"/>
      <c r="L47" s="4"/>
      <c r="M47" s="4">
        <f t="shared" si="2"/>
        <v>30</v>
      </c>
      <c r="N47" s="4">
        <v>30</v>
      </c>
      <c r="O47" s="4"/>
    </row>
    <row r="48" spans="1:15" ht="19.95" customHeight="1" x14ac:dyDescent="0.3">
      <c r="A48" s="132" t="s">
        <v>77</v>
      </c>
      <c r="B48" s="132" t="s">
        <v>78</v>
      </c>
      <c r="C48" s="215"/>
      <c r="D48" s="215"/>
      <c r="E48" s="215">
        <f t="shared" si="0"/>
        <v>0</v>
      </c>
      <c r="F48" s="215"/>
      <c r="G48" s="215"/>
      <c r="H48" s="215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215"/>
      <c r="D49" s="215"/>
      <c r="E49" s="215">
        <f t="shared" si="0"/>
        <v>0</v>
      </c>
      <c r="F49" s="215"/>
      <c r="G49" s="215"/>
      <c r="H49" s="215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215"/>
      <c r="D50" s="215"/>
      <c r="E50" s="215">
        <f t="shared" si="0"/>
        <v>0</v>
      </c>
      <c r="F50" s="215"/>
      <c r="G50" s="215"/>
      <c r="H50" s="215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9465</v>
      </c>
      <c r="D51" s="15">
        <f>SUM(D6:D23)+SUM(D27:D50)</f>
        <v>0</v>
      </c>
      <c r="E51" s="14">
        <f t="shared" ref="E51" si="7">F51+G51</f>
        <v>100</v>
      </c>
      <c r="F51" s="15">
        <f>SUM(F6:F23)+SUM(F27:F50)</f>
        <v>100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310</v>
      </c>
      <c r="N51" s="15">
        <f>SUM(N6:N23)+SUM(N27:N50)</f>
        <v>190</v>
      </c>
      <c r="O51" s="15">
        <f>SUM(O6:O23)+SUM(O27:O50)</f>
        <v>120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0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8.88671875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154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21.75" customHeight="1" x14ac:dyDescent="0.3">
      <c r="A6" s="258" t="s">
        <v>3</v>
      </c>
      <c r="B6" s="121" t="s">
        <v>4</v>
      </c>
      <c r="C6" s="183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17.25" customHeight="1" x14ac:dyDescent="0.3">
      <c r="A7" s="258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18.75" customHeight="1" x14ac:dyDescent="0.3">
      <c r="A8" s="259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19.5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08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30</v>
      </c>
      <c r="N12" s="4">
        <v>30</v>
      </c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>
        <v>2560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31.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70.5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3.5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45</v>
      </c>
      <c r="N42" s="103">
        <v>45</v>
      </c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207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30</v>
      </c>
      <c r="N47" s="4">
        <v>30</v>
      </c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2560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105</v>
      </c>
      <c r="N51" s="15">
        <f>SUM(N6:N23)+SUM(N27:N50)</f>
        <v>105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31" top="0.53" bottom="0.55000000000000004" header="0.3" footer="0.3"/>
  <pageSetup paperSize="9" scale="5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3" zoomScale="63" zoomScaleNormal="63" zoomScaleSheetLayoutView="63" workbookViewId="0">
      <selection activeCell="U10" sqref="U10"/>
    </sheetView>
  </sheetViews>
  <sheetFormatPr defaultRowHeight="15.6" x14ac:dyDescent="0.3"/>
  <cols>
    <col min="1" max="1" width="32.2187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159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29"/>
      <c r="D6" s="229"/>
      <c r="E6" s="229">
        <v>0</v>
      </c>
      <c r="F6" s="229"/>
      <c r="G6" s="229"/>
      <c r="H6" s="229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227"/>
      <c r="D7" s="227"/>
      <c r="E7" s="227">
        <v>0</v>
      </c>
      <c r="F7" s="227"/>
      <c r="G7" s="227"/>
      <c r="H7" s="227"/>
      <c r="J7" s="4">
        <f t="shared" ref="J7:J51" si="0">K7+L7</f>
        <v>0</v>
      </c>
      <c r="K7" s="4"/>
      <c r="L7" s="4"/>
      <c r="M7" s="4">
        <f t="shared" ref="M7:M51" si="1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227"/>
      <c r="D8" s="227"/>
      <c r="E8" s="227">
        <v>0</v>
      </c>
      <c r="F8" s="227"/>
      <c r="G8" s="227"/>
      <c r="H8" s="227"/>
      <c r="J8" s="4">
        <f t="shared" si="0"/>
        <v>0</v>
      </c>
      <c r="K8" s="4"/>
      <c r="L8" s="4"/>
      <c r="M8" s="4">
        <f t="shared" si="1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227"/>
      <c r="D9" s="227"/>
      <c r="E9" s="227">
        <v>0</v>
      </c>
      <c r="F9" s="227"/>
      <c r="G9" s="227"/>
      <c r="H9" s="227"/>
      <c r="J9" s="4">
        <f t="shared" si="0"/>
        <v>0</v>
      </c>
      <c r="K9" s="4"/>
      <c r="L9" s="4"/>
      <c r="M9" s="4">
        <f t="shared" si="1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227"/>
      <c r="D10" s="227"/>
      <c r="E10" s="227">
        <v>0</v>
      </c>
      <c r="F10" s="227"/>
      <c r="G10" s="227"/>
      <c r="H10" s="227"/>
      <c r="J10" s="4">
        <f t="shared" si="0"/>
        <v>0</v>
      </c>
      <c r="K10" s="4"/>
      <c r="L10" s="4"/>
      <c r="M10" s="4">
        <f t="shared" si="1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227"/>
      <c r="D11" s="227"/>
      <c r="E11" s="227">
        <v>0</v>
      </c>
      <c r="F11" s="227"/>
      <c r="G11" s="227"/>
      <c r="H11" s="227"/>
      <c r="J11" s="4">
        <f t="shared" si="0"/>
        <v>0</v>
      </c>
      <c r="K11" s="4"/>
      <c r="L11" s="4"/>
      <c r="M11" s="4">
        <f t="shared" si="1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227"/>
      <c r="D12" s="227"/>
      <c r="E12" s="227">
        <v>0</v>
      </c>
      <c r="F12" s="227"/>
      <c r="G12" s="227"/>
      <c r="H12" s="227"/>
      <c r="J12" s="4">
        <f t="shared" si="0"/>
        <v>0</v>
      </c>
      <c r="K12" s="4"/>
      <c r="L12" s="4"/>
      <c r="M12" s="4">
        <f t="shared" si="1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27"/>
      <c r="D13" s="227"/>
      <c r="E13" s="227">
        <v>0</v>
      </c>
      <c r="F13" s="227"/>
      <c r="G13" s="227"/>
      <c r="H13" s="227"/>
      <c r="J13" s="4">
        <f t="shared" si="0"/>
        <v>0</v>
      </c>
      <c r="K13" s="4"/>
      <c r="L13" s="4"/>
      <c r="M13" s="4">
        <f t="shared" si="1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227"/>
      <c r="D14" s="227"/>
      <c r="E14" s="227">
        <v>0</v>
      </c>
      <c r="F14" s="227"/>
      <c r="G14" s="227"/>
      <c r="H14" s="227"/>
      <c r="J14" s="4">
        <f t="shared" si="0"/>
        <v>0</v>
      </c>
      <c r="K14" s="4"/>
      <c r="L14" s="4"/>
      <c r="M14" s="4">
        <f t="shared" si="1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227"/>
      <c r="D15" s="227"/>
      <c r="E15" s="227">
        <v>0</v>
      </c>
      <c r="F15" s="227"/>
      <c r="G15" s="227"/>
      <c r="H15" s="227"/>
      <c r="J15" s="4">
        <f t="shared" si="0"/>
        <v>0</v>
      </c>
      <c r="K15" s="4"/>
      <c r="L15" s="4"/>
      <c r="M15" s="4">
        <f t="shared" si="1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227"/>
      <c r="D16" s="227"/>
      <c r="E16" s="227">
        <v>0</v>
      </c>
      <c r="F16" s="227"/>
      <c r="G16" s="227"/>
      <c r="H16" s="227"/>
      <c r="J16" s="4">
        <f t="shared" si="0"/>
        <v>0</v>
      </c>
      <c r="K16" s="4"/>
      <c r="L16" s="4"/>
      <c r="M16" s="4">
        <f t="shared" si="1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227"/>
      <c r="D17" s="227"/>
      <c r="E17" s="227">
        <v>0</v>
      </c>
      <c r="F17" s="227"/>
      <c r="G17" s="227"/>
      <c r="H17" s="227"/>
      <c r="J17" s="4">
        <f t="shared" si="0"/>
        <v>0</v>
      </c>
      <c r="K17" s="4"/>
      <c r="L17" s="4"/>
      <c r="M17" s="4">
        <f t="shared" si="1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227"/>
      <c r="D18" s="227"/>
      <c r="E18" s="227">
        <v>0</v>
      </c>
      <c r="F18" s="227"/>
      <c r="G18" s="227"/>
      <c r="H18" s="227"/>
      <c r="J18" s="4">
        <f t="shared" si="0"/>
        <v>0</v>
      </c>
      <c r="K18" s="4"/>
      <c r="L18" s="4"/>
      <c r="M18" s="4">
        <f t="shared" si="1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27">
        <v>640</v>
      </c>
      <c r="D19" s="227"/>
      <c r="E19" s="227">
        <v>0</v>
      </c>
      <c r="F19" s="227"/>
      <c r="G19" s="227"/>
      <c r="H19" s="227"/>
      <c r="J19" s="4">
        <f t="shared" si="0"/>
        <v>0</v>
      </c>
      <c r="K19" s="4"/>
      <c r="L19" s="4"/>
      <c r="M19" s="4">
        <f t="shared" si="1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227">
        <v>540</v>
      </c>
      <c r="D20" s="227"/>
      <c r="E20" s="227">
        <v>0</v>
      </c>
      <c r="F20" s="227"/>
      <c r="G20" s="227"/>
      <c r="H20" s="227"/>
      <c r="J20" s="4">
        <f t="shared" si="0"/>
        <v>0</v>
      </c>
      <c r="K20" s="4"/>
      <c r="L20" s="4"/>
      <c r="M20" s="4">
        <f t="shared" si="1"/>
        <v>22</v>
      </c>
      <c r="N20" s="4">
        <v>22</v>
      </c>
      <c r="O20" s="4"/>
    </row>
    <row r="21" spans="1:15" ht="43.95" customHeight="1" x14ac:dyDescent="0.3">
      <c r="A21" s="250"/>
      <c r="B21" s="6" t="s">
        <v>31</v>
      </c>
      <c r="C21" s="227">
        <v>690</v>
      </c>
      <c r="D21" s="227"/>
      <c r="E21" s="227">
        <v>100</v>
      </c>
      <c r="F21" s="227">
        <v>100</v>
      </c>
      <c r="G21" s="227"/>
      <c r="H21" s="227"/>
      <c r="J21" s="4">
        <f t="shared" si="0"/>
        <v>0</v>
      </c>
      <c r="K21" s="4"/>
      <c r="L21" s="4"/>
      <c r="M21" s="4">
        <f t="shared" si="1"/>
        <v>25</v>
      </c>
      <c r="N21" s="4">
        <v>25</v>
      </c>
      <c r="O21" s="4"/>
    </row>
    <row r="22" spans="1:15" x14ac:dyDescent="0.3">
      <c r="A22" s="132" t="s">
        <v>32</v>
      </c>
      <c r="B22" s="132" t="s">
        <v>33</v>
      </c>
      <c r="C22" s="227"/>
      <c r="D22" s="227"/>
      <c r="E22" s="227">
        <v>0</v>
      </c>
      <c r="F22" s="227"/>
      <c r="G22" s="227"/>
      <c r="H22" s="227"/>
      <c r="J22" s="4">
        <f t="shared" si="0"/>
        <v>0</v>
      </c>
      <c r="K22" s="4"/>
      <c r="L22" s="4"/>
      <c r="M22" s="4">
        <f t="shared" si="1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227">
        <v>0</v>
      </c>
      <c r="D23" s="227">
        <v>0</v>
      </c>
      <c r="E23" s="227">
        <v>0</v>
      </c>
      <c r="F23" s="227">
        <v>0</v>
      </c>
      <c r="G23" s="227">
        <v>0</v>
      </c>
      <c r="H23" s="227">
        <v>0</v>
      </c>
      <c r="J23" s="4">
        <f t="shared" si="0"/>
        <v>0</v>
      </c>
      <c r="K23" s="4">
        <f t="shared" ref="K23:L23" si="2">K24+K25+K26</f>
        <v>0</v>
      </c>
      <c r="L23" s="4">
        <f t="shared" si="2"/>
        <v>0</v>
      </c>
      <c r="M23" s="4">
        <f t="shared" si="1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49"/>
      <c r="B24" s="7" t="s">
        <v>36</v>
      </c>
      <c r="C24" s="227"/>
      <c r="D24" s="227"/>
      <c r="E24" s="227">
        <v>0</v>
      </c>
      <c r="F24" s="227"/>
      <c r="G24" s="227"/>
      <c r="H24" s="227"/>
      <c r="J24" s="4">
        <f t="shared" si="0"/>
        <v>0</v>
      </c>
      <c r="K24" s="4"/>
      <c r="L24" s="4"/>
      <c r="M24" s="4">
        <f t="shared" si="1"/>
        <v>0</v>
      </c>
      <c r="N24" s="4"/>
      <c r="O24" s="4"/>
    </row>
    <row r="25" spans="1:15" ht="83.4" customHeight="1" x14ac:dyDescent="0.3">
      <c r="A25" s="249"/>
      <c r="B25" s="7" t="s">
        <v>37</v>
      </c>
      <c r="C25" s="227"/>
      <c r="D25" s="227"/>
      <c r="E25" s="227">
        <v>0</v>
      </c>
      <c r="F25" s="227"/>
      <c r="G25" s="227"/>
      <c r="H25" s="227"/>
      <c r="J25" s="4">
        <f t="shared" si="0"/>
        <v>0</v>
      </c>
      <c r="K25" s="4"/>
      <c r="L25" s="4"/>
      <c r="M25" s="4">
        <f t="shared" si="1"/>
        <v>0</v>
      </c>
      <c r="N25" s="4"/>
      <c r="O25" s="4"/>
    </row>
    <row r="26" spans="1:15" ht="62.4" x14ac:dyDescent="0.3">
      <c r="A26" s="250"/>
      <c r="B26" s="7" t="s">
        <v>38</v>
      </c>
      <c r="C26" s="227"/>
      <c r="D26" s="227"/>
      <c r="E26" s="227">
        <v>0</v>
      </c>
      <c r="F26" s="227"/>
      <c r="G26" s="227"/>
      <c r="H26" s="227"/>
      <c r="J26" s="4">
        <f t="shared" si="0"/>
        <v>0</v>
      </c>
      <c r="K26" s="4"/>
      <c r="L26" s="4"/>
      <c r="M26" s="4">
        <f t="shared" si="1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227">
        <v>1440</v>
      </c>
      <c r="D27" s="227"/>
      <c r="E27" s="227">
        <v>0</v>
      </c>
      <c r="F27" s="227"/>
      <c r="G27" s="227"/>
      <c r="H27" s="227"/>
      <c r="J27" s="4">
        <f t="shared" si="0"/>
        <v>0</v>
      </c>
      <c r="K27" s="4"/>
      <c r="L27" s="4"/>
      <c r="M27" s="4">
        <f t="shared" si="1"/>
        <v>60</v>
      </c>
      <c r="N27" s="4">
        <v>60</v>
      </c>
      <c r="O27" s="4"/>
    </row>
    <row r="28" spans="1:15" ht="46.8" x14ac:dyDescent="0.3">
      <c r="A28" s="239"/>
      <c r="B28" s="132" t="s">
        <v>41</v>
      </c>
      <c r="C28" s="227">
        <v>1760</v>
      </c>
      <c r="D28" s="227"/>
      <c r="E28" s="227">
        <v>400</v>
      </c>
      <c r="F28" s="227">
        <v>400</v>
      </c>
      <c r="G28" s="227"/>
      <c r="H28" s="227"/>
      <c r="J28" s="4">
        <f t="shared" si="0"/>
        <v>0</v>
      </c>
      <c r="K28" s="4"/>
      <c r="L28" s="4"/>
      <c r="M28" s="4">
        <f t="shared" si="1"/>
        <v>90</v>
      </c>
      <c r="N28" s="4">
        <v>90</v>
      </c>
      <c r="O28" s="4"/>
    </row>
    <row r="29" spans="1:15" x14ac:dyDescent="0.3">
      <c r="A29" s="239"/>
      <c r="B29" s="8" t="s">
        <v>42</v>
      </c>
      <c r="C29" s="227"/>
      <c r="D29" s="227"/>
      <c r="E29" s="227">
        <v>0</v>
      </c>
      <c r="F29" s="227"/>
      <c r="G29" s="227"/>
      <c r="H29" s="227"/>
      <c r="J29" s="4">
        <f t="shared" si="0"/>
        <v>0</v>
      </c>
      <c r="K29" s="4"/>
      <c r="L29" s="4"/>
      <c r="M29" s="4">
        <f t="shared" si="1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227"/>
      <c r="D30" s="227"/>
      <c r="E30" s="227">
        <v>0</v>
      </c>
      <c r="F30" s="227"/>
      <c r="G30" s="227"/>
      <c r="H30" s="227"/>
      <c r="J30" s="4">
        <f t="shared" si="0"/>
        <v>0</v>
      </c>
      <c r="K30" s="4"/>
      <c r="L30" s="4"/>
      <c r="M30" s="4">
        <f t="shared" si="1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27"/>
      <c r="D31" s="227"/>
      <c r="E31" s="227">
        <v>0</v>
      </c>
      <c r="F31" s="227"/>
      <c r="G31" s="227"/>
      <c r="H31" s="227"/>
      <c r="J31" s="4">
        <f t="shared" si="0"/>
        <v>0</v>
      </c>
      <c r="K31" s="4"/>
      <c r="L31" s="4"/>
      <c r="M31" s="4">
        <f t="shared" si="1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227"/>
      <c r="D32" s="227"/>
      <c r="E32" s="227">
        <v>0</v>
      </c>
      <c r="F32" s="227"/>
      <c r="G32" s="227"/>
      <c r="H32" s="227"/>
      <c r="J32" s="4">
        <f t="shared" si="0"/>
        <v>0</v>
      </c>
      <c r="K32" s="4"/>
      <c r="L32" s="4"/>
      <c r="M32" s="4">
        <f t="shared" si="1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27"/>
      <c r="D33" s="227"/>
      <c r="E33" s="227">
        <v>0</v>
      </c>
      <c r="F33" s="227"/>
      <c r="G33" s="227"/>
      <c r="H33" s="227"/>
      <c r="J33" s="4">
        <f t="shared" si="0"/>
        <v>0</v>
      </c>
      <c r="K33" s="4"/>
      <c r="L33" s="4"/>
      <c r="M33" s="4">
        <f t="shared" si="1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27"/>
      <c r="D34" s="227"/>
      <c r="E34" s="227">
        <v>0</v>
      </c>
      <c r="F34" s="227"/>
      <c r="G34" s="227"/>
      <c r="H34" s="227"/>
      <c r="J34" s="4">
        <f t="shared" si="0"/>
        <v>0</v>
      </c>
      <c r="K34" s="4"/>
      <c r="L34" s="4"/>
      <c r="M34" s="4">
        <f t="shared" si="1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227"/>
      <c r="D35" s="227"/>
      <c r="E35" s="227">
        <v>0</v>
      </c>
      <c r="F35" s="227"/>
      <c r="G35" s="227"/>
      <c r="H35" s="227"/>
      <c r="J35" s="4">
        <f t="shared" si="0"/>
        <v>0</v>
      </c>
      <c r="K35" s="4"/>
      <c r="L35" s="4"/>
      <c r="M35" s="4">
        <f t="shared" si="1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227"/>
      <c r="D36" s="227"/>
      <c r="E36" s="227">
        <v>0</v>
      </c>
      <c r="F36" s="227"/>
      <c r="G36" s="227"/>
      <c r="H36" s="227"/>
      <c r="J36" s="4">
        <f t="shared" si="0"/>
        <v>0</v>
      </c>
      <c r="K36" s="4"/>
      <c r="L36" s="105"/>
      <c r="M36" s="4">
        <f t="shared" si="1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227"/>
      <c r="D37" s="227"/>
      <c r="E37" s="227">
        <v>0</v>
      </c>
      <c r="F37" s="227"/>
      <c r="G37" s="227"/>
      <c r="H37" s="227"/>
      <c r="J37" s="4">
        <f t="shared" si="0"/>
        <v>0</v>
      </c>
      <c r="K37" s="4"/>
      <c r="L37" s="4"/>
      <c r="M37" s="4">
        <f t="shared" si="1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227"/>
      <c r="D38" s="227"/>
      <c r="E38" s="227">
        <v>0</v>
      </c>
      <c r="F38" s="227"/>
      <c r="G38" s="227"/>
      <c r="H38" s="227"/>
      <c r="J38" s="4">
        <f t="shared" si="0"/>
        <v>0</v>
      </c>
      <c r="K38" s="4"/>
      <c r="L38" s="4"/>
      <c r="M38" s="4">
        <f t="shared" si="1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227"/>
      <c r="D39" s="227"/>
      <c r="E39" s="227">
        <v>0</v>
      </c>
      <c r="F39" s="227"/>
      <c r="G39" s="227"/>
      <c r="H39" s="227"/>
      <c r="J39" s="4">
        <f t="shared" si="0"/>
        <v>0</v>
      </c>
      <c r="K39" s="4"/>
      <c r="L39" s="4"/>
      <c r="M39" s="4">
        <f t="shared" si="1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227"/>
      <c r="D40" s="227"/>
      <c r="E40" s="227">
        <v>0</v>
      </c>
      <c r="F40" s="227"/>
      <c r="G40" s="227"/>
      <c r="H40" s="227"/>
      <c r="J40" s="4">
        <f t="shared" si="0"/>
        <v>0</v>
      </c>
      <c r="K40" s="4"/>
      <c r="L40" s="4"/>
      <c r="M40" s="4">
        <f t="shared" si="1"/>
        <v>0</v>
      </c>
      <c r="N40" s="4"/>
      <c r="O40" s="4"/>
    </row>
    <row r="41" spans="1:15" x14ac:dyDescent="0.3">
      <c r="A41" s="240"/>
      <c r="B41" s="132" t="s">
        <v>65</v>
      </c>
      <c r="C41" s="227"/>
      <c r="D41" s="227"/>
      <c r="E41" s="227">
        <v>0</v>
      </c>
      <c r="F41" s="227"/>
      <c r="G41" s="227"/>
      <c r="H41" s="227"/>
      <c r="J41" s="4">
        <f t="shared" si="0"/>
        <v>0</v>
      </c>
      <c r="K41" s="4"/>
      <c r="L41" s="4"/>
      <c r="M41" s="4">
        <f t="shared" si="1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227">
        <v>1260</v>
      </c>
      <c r="D42" s="227"/>
      <c r="E42" s="227">
        <v>0</v>
      </c>
      <c r="F42" s="228"/>
      <c r="G42" s="227"/>
      <c r="H42" s="227"/>
      <c r="J42" s="4">
        <f t="shared" si="0"/>
        <v>0</v>
      </c>
      <c r="K42" s="103"/>
      <c r="L42" s="4"/>
      <c r="M42" s="4">
        <f t="shared" si="1"/>
        <v>45</v>
      </c>
      <c r="N42" s="103">
        <v>45</v>
      </c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ref="E43:E50" si="4">F43+G43</f>
        <v>0</v>
      </c>
      <c r="F43" s="4"/>
      <c r="G43" s="4"/>
      <c r="H43" s="4"/>
      <c r="J43" s="4">
        <f t="shared" si="0"/>
        <v>0</v>
      </c>
      <c r="K43" s="4"/>
      <c r="L43" s="4"/>
      <c r="M43" s="4">
        <f t="shared" si="1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4"/>
        <v>0</v>
      </c>
      <c r="F44" s="4"/>
      <c r="G44" s="4"/>
      <c r="H44" s="4"/>
      <c r="J44" s="4">
        <f t="shared" si="0"/>
        <v>0</v>
      </c>
      <c r="K44" s="4"/>
      <c r="L44" s="4"/>
      <c r="M44" s="4">
        <f t="shared" si="1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4"/>
        <v>0</v>
      </c>
      <c r="F45" s="4"/>
      <c r="G45" s="4"/>
      <c r="H45" s="4"/>
      <c r="J45" s="4">
        <f t="shared" si="0"/>
        <v>0</v>
      </c>
      <c r="K45" s="4"/>
      <c r="L45" s="4"/>
      <c r="M45" s="4">
        <f t="shared" si="1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4"/>
        <v>0</v>
      </c>
      <c r="F46" s="4"/>
      <c r="G46" s="4"/>
      <c r="H46" s="4"/>
      <c r="J46" s="4">
        <f t="shared" si="0"/>
        <v>0</v>
      </c>
      <c r="K46" s="4"/>
      <c r="L46" s="4"/>
      <c r="M46" s="4">
        <f t="shared" si="1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4"/>
        <v>0</v>
      </c>
      <c r="F47" s="4"/>
      <c r="G47" s="4"/>
      <c r="H47" s="4"/>
      <c r="J47" s="4">
        <f t="shared" si="0"/>
        <v>0</v>
      </c>
      <c r="K47" s="4"/>
      <c r="L47" s="4"/>
      <c r="M47" s="4">
        <f t="shared" si="1"/>
        <v>0</v>
      </c>
      <c r="N47" s="4"/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4"/>
        <v>0</v>
      </c>
      <c r="F48" s="4"/>
      <c r="G48" s="4"/>
      <c r="H48" s="4"/>
      <c r="J48" s="4">
        <f t="shared" si="0"/>
        <v>0</v>
      </c>
      <c r="K48" s="4"/>
      <c r="L48" s="4"/>
      <c r="M48" s="4">
        <f t="shared" si="1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4"/>
        <v>0</v>
      </c>
      <c r="F49" s="4"/>
      <c r="G49" s="4"/>
      <c r="H49" s="4"/>
      <c r="J49" s="4">
        <f t="shared" si="0"/>
        <v>0</v>
      </c>
      <c r="K49" s="4"/>
      <c r="L49" s="4"/>
      <c r="M49" s="4">
        <f t="shared" si="1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4"/>
        <v>0</v>
      </c>
      <c r="F50" s="4"/>
      <c r="G50" s="4"/>
      <c r="H50" s="4"/>
      <c r="J50" s="4">
        <f t="shared" si="0"/>
        <v>0</v>
      </c>
      <c r="K50" s="4"/>
      <c r="L50" s="4"/>
      <c r="M50" s="4">
        <f t="shared" si="1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6330</v>
      </c>
      <c r="D51" s="15">
        <f>SUM(D6:D23)+SUM(D27:D50)</f>
        <v>0</v>
      </c>
      <c r="E51" s="14">
        <f t="shared" ref="E51" si="5">F51+G51</f>
        <v>500</v>
      </c>
      <c r="F51" s="15">
        <f>SUM(F6:F23)+SUM(F27:F50)</f>
        <v>500</v>
      </c>
      <c r="G51" s="15">
        <f>SUM(G6:G23)+SUM(G27:G50)</f>
        <v>0</v>
      </c>
      <c r="H51" s="15">
        <f>SUM(H6:H23)+SUM(H27:H50)</f>
        <v>0</v>
      </c>
      <c r="J51" s="14">
        <f t="shared" si="0"/>
        <v>0</v>
      </c>
      <c r="K51" s="15">
        <f>SUM(K6:K23)+SUM(K27:K50)</f>
        <v>0</v>
      </c>
      <c r="L51" s="15">
        <f>SUM(L6:L23)+SUM(L27:L50)</f>
        <v>0</v>
      </c>
      <c r="M51" s="14">
        <f t="shared" si="1"/>
        <v>242</v>
      </c>
      <c r="N51" s="15">
        <f>SUM(N6:N23)+SUM(N27:N50)</f>
        <v>242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6" zoomScale="60" zoomScaleNormal="60" workbookViewId="0">
      <selection activeCell="U10" sqref="U10"/>
    </sheetView>
  </sheetViews>
  <sheetFormatPr defaultRowHeight="15.6" x14ac:dyDescent="0.3"/>
  <cols>
    <col min="1" max="1" width="30.7773437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21875" customWidth="1"/>
    <col min="237" max="237" width="11" customWidth="1"/>
    <col min="245" max="246" width="10.77734375" customWidth="1"/>
    <col min="248" max="248" width="11.5546875" customWidth="1"/>
    <col min="249" max="249" width="13.77734375" customWidth="1"/>
    <col min="250" max="253" width="9.21875" customWidth="1"/>
    <col min="491" max="491" width="34" customWidth="1"/>
    <col min="492" max="492" width="11.21875" customWidth="1"/>
    <col min="493" max="493" width="11" customWidth="1"/>
    <col min="501" max="502" width="10.77734375" customWidth="1"/>
    <col min="504" max="504" width="11.5546875" customWidth="1"/>
    <col min="505" max="505" width="13.77734375" customWidth="1"/>
    <col min="506" max="509" width="9.21875" customWidth="1"/>
    <col min="747" max="747" width="34" customWidth="1"/>
    <col min="748" max="748" width="11.21875" customWidth="1"/>
    <col min="749" max="749" width="11" customWidth="1"/>
    <col min="757" max="758" width="10.77734375" customWidth="1"/>
    <col min="760" max="760" width="11.5546875" customWidth="1"/>
    <col min="761" max="761" width="13.77734375" customWidth="1"/>
    <col min="762" max="765" width="9.21875" customWidth="1"/>
    <col min="1003" max="1003" width="34" customWidth="1"/>
    <col min="1004" max="1004" width="11.21875" customWidth="1"/>
    <col min="1005" max="1005" width="11" customWidth="1"/>
    <col min="1013" max="1014" width="10.77734375" customWidth="1"/>
    <col min="1016" max="1016" width="11.5546875" customWidth="1"/>
    <col min="1017" max="1017" width="13.77734375" customWidth="1"/>
    <col min="1018" max="1021" width="9.21875" customWidth="1"/>
    <col min="1259" max="1259" width="34" customWidth="1"/>
    <col min="1260" max="1260" width="11.21875" customWidth="1"/>
    <col min="1261" max="1261" width="11" customWidth="1"/>
    <col min="1269" max="1270" width="10.77734375" customWidth="1"/>
    <col min="1272" max="1272" width="11.5546875" customWidth="1"/>
    <col min="1273" max="1273" width="13.77734375" customWidth="1"/>
    <col min="1274" max="1277" width="9.21875" customWidth="1"/>
    <col min="1515" max="1515" width="34" customWidth="1"/>
    <col min="1516" max="1516" width="11.21875" customWidth="1"/>
    <col min="1517" max="1517" width="11" customWidth="1"/>
    <col min="1525" max="1526" width="10.77734375" customWidth="1"/>
    <col min="1528" max="1528" width="11.5546875" customWidth="1"/>
    <col min="1529" max="1529" width="13.77734375" customWidth="1"/>
    <col min="1530" max="1533" width="9.21875" customWidth="1"/>
    <col min="1771" max="1771" width="34" customWidth="1"/>
    <col min="1772" max="1772" width="11.21875" customWidth="1"/>
    <col min="1773" max="1773" width="11" customWidth="1"/>
    <col min="1781" max="1782" width="10.77734375" customWidth="1"/>
    <col min="1784" max="1784" width="11.5546875" customWidth="1"/>
    <col min="1785" max="1785" width="13.77734375" customWidth="1"/>
    <col min="1786" max="1789" width="9.21875" customWidth="1"/>
    <col min="2027" max="2027" width="34" customWidth="1"/>
    <col min="2028" max="2028" width="11.21875" customWidth="1"/>
    <col min="2029" max="2029" width="11" customWidth="1"/>
    <col min="2037" max="2038" width="10.77734375" customWidth="1"/>
    <col min="2040" max="2040" width="11.5546875" customWidth="1"/>
    <col min="2041" max="2041" width="13.77734375" customWidth="1"/>
    <col min="2042" max="2045" width="9.21875" customWidth="1"/>
    <col min="2283" max="2283" width="34" customWidth="1"/>
    <col min="2284" max="2284" width="11.21875" customWidth="1"/>
    <col min="2285" max="2285" width="11" customWidth="1"/>
    <col min="2293" max="2294" width="10.77734375" customWidth="1"/>
    <col min="2296" max="2296" width="11.5546875" customWidth="1"/>
    <col min="2297" max="2297" width="13.77734375" customWidth="1"/>
    <col min="2298" max="2301" width="9.21875" customWidth="1"/>
    <col min="2539" max="2539" width="34" customWidth="1"/>
    <col min="2540" max="2540" width="11.21875" customWidth="1"/>
    <col min="2541" max="2541" width="11" customWidth="1"/>
    <col min="2549" max="2550" width="10.77734375" customWidth="1"/>
    <col min="2552" max="2552" width="11.5546875" customWidth="1"/>
    <col min="2553" max="2553" width="13.77734375" customWidth="1"/>
    <col min="2554" max="2557" width="9.21875" customWidth="1"/>
    <col min="2795" max="2795" width="34" customWidth="1"/>
    <col min="2796" max="2796" width="11.21875" customWidth="1"/>
    <col min="2797" max="2797" width="11" customWidth="1"/>
    <col min="2805" max="2806" width="10.77734375" customWidth="1"/>
    <col min="2808" max="2808" width="11.5546875" customWidth="1"/>
    <col min="2809" max="2809" width="13.77734375" customWidth="1"/>
    <col min="2810" max="2813" width="9.21875" customWidth="1"/>
    <col min="3051" max="3051" width="34" customWidth="1"/>
    <col min="3052" max="3052" width="11.21875" customWidth="1"/>
    <col min="3053" max="3053" width="11" customWidth="1"/>
    <col min="3061" max="3062" width="10.77734375" customWidth="1"/>
    <col min="3064" max="3064" width="11.5546875" customWidth="1"/>
    <col min="3065" max="3065" width="13.77734375" customWidth="1"/>
    <col min="3066" max="3069" width="9.21875" customWidth="1"/>
    <col min="3307" max="3307" width="34" customWidth="1"/>
    <col min="3308" max="3308" width="11.21875" customWidth="1"/>
    <col min="3309" max="3309" width="11" customWidth="1"/>
    <col min="3317" max="3318" width="10.77734375" customWidth="1"/>
    <col min="3320" max="3320" width="11.5546875" customWidth="1"/>
    <col min="3321" max="3321" width="13.77734375" customWidth="1"/>
    <col min="3322" max="3325" width="9.21875" customWidth="1"/>
    <col min="3563" max="3563" width="34" customWidth="1"/>
    <col min="3564" max="3564" width="11.21875" customWidth="1"/>
    <col min="3565" max="3565" width="11" customWidth="1"/>
    <col min="3573" max="3574" width="10.77734375" customWidth="1"/>
    <col min="3576" max="3576" width="11.5546875" customWidth="1"/>
    <col min="3577" max="3577" width="13.77734375" customWidth="1"/>
    <col min="3578" max="3581" width="9.21875" customWidth="1"/>
    <col min="3819" max="3819" width="34" customWidth="1"/>
    <col min="3820" max="3820" width="11.21875" customWidth="1"/>
    <col min="3821" max="3821" width="11" customWidth="1"/>
    <col min="3829" max="3830" width="10.77734375" customWidth="1"/>
    <col min="3832" max="3832" width="11.5546875" customWidth="1"/>
    <col min="3833" max="3833" width="13.77734375" customWidth="1"/>
    <col min="3834" max="3837" width="9.21875" customWidth="1"/>
    <col min="4075" max="4075" width="34" customWidth="1"/>
    <col min="4076" max="4076" width="11.21875" customWidth="1"/>
    <col min="4077" max="4077" width="11" customWidth="1"/>
    <col min="4085" max="4086" width="10.77734375" customWidth="1"/>
    <col min="4088" max="4088" width="11.5546875" customWidth="1"/>
    <col min="4089" max="4089" width="13.77734375" customWidth="1"/>
    <col min="4090" max="4093" width="9.21875" customWidth="1"/>
    <col min="4331" max="4331" width="34" customWidth="1"/>
    <col min="4332" max="4332" width="11.21875" customWidth="1"/>
    <col min="4333" max="4333" width="11" customWidth="1"/>
    <col min="4341" max="4342" width="10.77734375" customWidth="1"/>
    <col min="4344" max="4344" width="11.5546875" customWidth="1"/>
    <col min="4345" max="4345" width="13.77734375" customWidth="1"/>
    <col min="4346" max="4349" width="9.21875" customWidth="1"/>
    <col min="4587" max="4587" width="34" customWidth="1"/>
    <col min="4588" max="4588" width="11.21875" customWidth="1"/>
    <col min="4589" max="4589" width="11" customWidth="1"/>
    <col min="4597" max="4598" width="10.77734375" customWidth="1"/>
    <col min="4600" max="4600" width="11.5546875" customWidth="1"/>
    <col min="4601" max="4601" width="13.77734375" customWidth="1"/>
    <col min="4602" max="4605" width="9.21875" customWidth="1"/>
    <col min="4843" max="4843" width="34" customWidth="1"/>
    <col min="4844" max="4844" width="11.21875" customWidth="1"/>
    <col min="4845" max="4845" width="11" customWidth="1"/>
    <col min="4853" max="4854" width="10.77734375" customWidth="1"/>
    <col min="4856" max="4856" width="11.5546875" customWidth="1"/>
    <col min="4857" max="4857" width="13.77734375" customWidth="1"/>
    <col min="4858" max="4861" width="9.21875" customWidth="1"/>
    <col min="5099" max="5099" width="34" customWidth="1"/>
    <col min="5100" max="5100" width="11.21875" customWidth="1"/>
    <col min="5101" max="5101" width="11" customWidth="1"/>
    <col min="5109" max="5110" width="10.77734375" customWidth="1"/>
    <col min="5112" max="5112" width="11.5546875" customWidth="1"/>
    <col min="5113" max="5113" width="13.77734375" customWidth="1"/>
    <col min="5114" max="5117" width="9.21875" customWidth="1"/>
    <col min="5355" max="5355" width="34" customWidth="1"/>
    <col min="5356" max="5356" width="11.21875" customWidth="1"/>
    <col min="5357" max="5357" width="11" customWidth="1"/>
    <col min="5365" max="5366" width="10.77734375" customWidth="1"/>
    <col min="5368" max="5368" width="11.5546875" customWidth="1"/>
    <col min="5369" max="5369" width="13.77734375" customWidth="1"/>
    <col min="5370" max="5373" width="9.21875" customWidth="1"/>
    <col min="5611" max="5611" width="34" customWidth="1"/>
    <col min="5612" max="5612" width="11.21875" customWidth="1"/>
    <col min="5613" max="5613" width="11" customWidth="1"/>
    <col min="5621" max="5622" width="10.77734375" customWidth="1"/>
    <col min="5624" max="5624" width="11.5546875" customWidth="1"/>
    <col min="5625" max="5625" width="13.77734375" customWidth="1"/>
    <col min="5626" max="5629" width="9.21875" customWidth="1"/>
    <col min="5867" max="5867" width="34" customWidth="1"/>
    <col min="5868" max="5868" width="11.21875" customWidth="1"/>
    <col min="5869" max="5869" width="11" customWidth="1"/>
    <col min="5877" max="5878" width="10.77734375" customWidth="1"/>
    <col min="5880" max="5880" width="11.5546875" customWidth="1"/>
    <col min="5881" max="5881" width="13.77734375" customWidth="1"/>
    <col min="5882" max="5885" width="9.21875" customWidth="1"/>
    <col min="6123" max="6123" width="34" customWidth="1"/>
    <col min="6124" max="6124" width="11.21875" customWidth="1"/>
    <col min="6125" max="6125" width="11" customWidth="1"/>
    <col min="6133" max="6134" width="10.77734375" customWidth="1"/>
    <col min="6136" max="6136" width="11.5546875" customWidth="1"/>
    <col min="6137" max="6137" width="13.77734375" customWidth="1"/>
    <col min="6138" max="6141" width="9.21875" customWidth="1"/>
    <col min="6379" max="6379" width="34" customWidth="1"/>
    <col min="6380" max="6380" width="11.21875" customWidth="1"/>
    <col min="6381" max="6381" width="11" customWidth="1"/>
    <col min="6389" max="6390" width="10.77734375" customWidth="1"/>
    <col min="6392" max="6392" width="11.5546875" customWidth="1"/>
    <col min="6393" max="6393" width="13.77734375" customWidth="1"/>
    <col min="6394" max="6397" width="9.21875" customWidth="1"/>
    <col min="6635" max="6635" width="34" customWidth="1"/>
    <col min="6636" max="6636" width="11.21875" customWidth="1"/>
    <col min="6637" max="6637" width="11" customWidth="1"/>
    <col min="6645" max="6646" width="10.77734375" customWidth="1"/>
    <col min="6648" max="6648" width="11.5546875" customWidth="1"/>
    <col min="6649" max="6649" width="13.77734375" customWidth="1"/>
    <col min="6650" max="6653" width="9.21875" customWidth="1"/>
    <col min="6891" max="6891" width="34" customWidth="1"/>
    <col min="6892" max="6892" width="11.21875" customWidth="1"/>
    <col min="6893" max="6893" width="11" customWidth="1"/>
    <col min="6901" max="6902" width="10.77734375" customWidth="1"/>
    <col min="6904" max="6904" width="11.5546875" customWidth="1"/>
    <col min="6905" max="6905" width="13.77734375" customWidth="1"/>
    <col min="6906" max="6909" width="9.21875" customWidth="1"/>
    <col min="7147" max="7147" width="34" customWidth="1"/>
    <col min="7148" max="7148" width="11.21875" customWidth="1"/>
    <col min="7149" max="7149" width="11" customWidth="1"/>
    <col min="7157" max="7158" width="10.77734375" customWidth="1"/>
    <col min="7160" max="7160" width="11.5546875" customWidth="1"/>
    <col min="7161" max="7161" width="13.77734375" customWidth="1"/>
    <col min="7162" max="7165" width="9.21875" customWidth="1"/>
    <col min="7403" max="7403" width="34" customWidth="1"/>
    <col min="7404" max="7404" width="11.21875" customWidth="1"/>
    <col min="7405" max="7405" width="11" customWidth="1"/>
    <col min="7413" max="7414" width="10.77734375" customWidth="1"/>
    <col min="7416" max="7416" width="11.5546875" customWidth="1"/>
    <col min="7417" max="7417" width="13.77734375" customWidth="1"/>
    <col min="7418" max="7421" width="9.21875" customWidth="1"/>
    <col min="7659" max="7659" width="34" customWidth="1"/>
    <col min="7660" max="7660" width="11.21875" customWidth="1"/>
    <col min="7661" max="7661" width="11" customWidth="1"/>
    <col min="7669" max="7670" width="10.77734375" customWidth="1"/>
    <col min="7672" max="7672" width="11.5546875" customWidth="1"/>
    <col min="7673" max="7673" width="13.77734375" customWidth="1"/>
    <col min="7674" max="7677" width="9.21875" customWidth="1"/>
    <col min="7915" max="7915" width="34" customWidth="1"/>
    <col min="7916" max="7916" width="11.21875" customWidth="1"/>
    <col min="7917" max="7917" width="11" customWidth="1"/>
    <col min="7925" max="7926" width="10.77734375" customWidth="1"/>
    <col min="7928" max="7928" width="11.5546875" customWidth="1"/>
    <col min="7929" max="7929" width="13.77734375" customWidth="1"/>
    <col min="7930" max="7933" width="9.21875" customWidth="1"/>
    <col min="8171" max="8171" width="34" customWidth="1"/>
    <col min="8172" max="8172" width="11.21875" customWidth="1"/>
    <col min="8173" max="8173" width="11" customWidth="1"/>
    <col min="8181" max="8182" width="10.77734375" customWidth="1"/>
    <col min="8184" max="8184" width="11.5546875" customWidth="1"/>
    <col min="8185" max="8185" width="13.77734375" customWidth="1"/>
    <col min="8186" max="8189" width="9.21875" customWidth="1"/>
    <col min="8427" max="8427" width="34" customWidth="1"/>
    <col min="8428" max="8428" width="11.21875" customWidth="1"/>
    <col min="8429" max="8429" width="11" customWidth="1"/>
    <col min="8437" max="8438" width="10.77734375" customWidth="1"/>
    <col min="8440" max="8440" width="11.5546875" customWidth="1"/>
    <col min="8441" max="8441" width="13.77734375" customWidth="1"/>
    <col min="8442" max="8445" width="9.21875" customWidth="1"/>
    <col min="8683" max="8683" width="34" customWidth="1"/>
    <col min="8684" max="8684" width="11.21875" customWidth="1"/>
    <col min="8685" max="8685" width="11" customWidth="1"/>
    <col min="8693" max="8694" width="10.77734375" customWidth="1"/>
    <col min="8696" max="8696" width="11.5546875" customWidth="1"/>
    <col min="8697" max="8697" width="13.77734375" customWidth="1"/>
    <col min="8698" max="8701" width="9.21875" customWidth="1"/>
    <col min="8939" max="8939" width="34" customWidth="1"/>
    <col min="8940" max="8940" width="11.21875" customWidth="1"/>
    <col min="8941" max="8941" width="11" customWidth="1"/>
    <col min="8949" max="8950" width="10.77734375" customWidth="1"/>
    <col min="8952" max="8952" width="11.5546875" customWidth="1"/>
    <col min="8953" max="8953" width="13.77734375" customWidth="1"/>
    <col min="8954" max="8957" width="9.21875" customWidth="1"/>
    <col min="9195" max="9195" width="34" customWidth="1"/>
    <col min="9196" max="9196" width="11.21875" customWidth="1"/>
    <col min="9197" max="9197" width="11" customWidth="1"/>
    <col min="9205" max="9206" width="10.77734375" customWidth="1"/>
    <col min="9208" max="9208" width="11.5546875" customWidth="1"/>
    <col min="9209" max="9209" width="13.77734375" customWidth="1"/>
    <col min="9210" max="9213" width="9.21875" customWidth="1"/>
    <col min="9451" max="9451" width="34" customWidth="1"/>
    <col min="9452" max="9452" width="11.21875" customWidth="1"/>
    <col min="9453" max="9453" width="11" customWidth="1"/>
    <col min="9461" max="9462" width="10.77734375" customWidth="1"/>
    <col min="9464" max="9464" width="11.5546875" customWidth="1"/>
    <col min="9465" max="9465" width="13.77734375" customWidth="1"/>
    <col min="9466" max="9469" width="9.21875" customWidth="1"/>
    <col min="9707" max="9707" width="34" customWidth="1"/>
    <col min="9708" max="9708" width="11.21875" customWidth="1"/>
    <col min="9709" max="9709" width="11" customWidth="1"/>
    <col min="9717" max="9718" width="10.77734375" customWidth="1"/>
    <col min="9720" max="9720" width="11.5546875" customWidth="1"/>
    <col min="9721" max="9721" width="13.77734375" customWidth="1"/>
    <col min="9722" max="9725" width="9.21875" customWidth="1"/>
    <col min="9963" max="9963" width="34" customWidth="1"/>
    <col min="9964" max="9964" width="11.21875" customWidth="1"/>
    <col min="9965" max="9965" width="11" customWidth="1"/>
    <col min="9973" max="9974" width="10.77734375" customWidth="1"/>
    <col min="9976" max="9976" width="11.5546875" customWidth="1"/>
    <col min="9977" max="9977" width="13.77734375" customWidth="1"/>
    <col min="9978" max="9981" width="9.21875" customWidth="1"/>
    <col min="10219" max="10219" width="34" customWidth="1"/>
    <col min="10220" max="10220" width="11.21875" customWidth="1"/>
    <col min="10221" max="10221" width="11" customWidth="1"/>
    <col min="10229" max="10230" width="10.77734375" customWidth="1"/>
    <col min="10232" max="10232" width="11.5546875" customWidth="1"/>
    <col min="10233" max="10233" width="13.77734375" customWidth="1"/>
    <col min="10234" max="10237" width="9.21875" customWidth="1"/>
    <col min="10475" max="10475" width="34" customWidth="1"/>
    <col min="10476" max="10476" width="11.21875" customWidth="1"/>
    <col min="10477" max="10477" width="11" customWidth="1"/>
    <col min="10485" max="10486" width="10.77734375" customWidth="1"/>
    <col min="10488" max="10488" width="11.5546875" customWidth="1"/>
    <col min="10489" max="10489" width="13.77734375" customWidth="1"/>
    <col min="10490" max="10493" width="9.21875" customWidth="1"/>
    <col min="10731" max="10731" width="34" customWidth="1"/>
    <col min="10732" max="10732" width="11.21875" customWidth="1"/>
    <col min="10733" max="10733" width="11" customWidth="1"/>
    <col min="10741" max="10742" width="10.77734375" customWidth="1"/>
    <col min="10744" max="10744" width="11.5546875" customWidth="1"/>
    <col min="10745" max="10745" width="13.77734375" customWidth="1"/>
    <col min="10746" max="10749" width="9.21875" customWidth="1"/>
    <col min="10987" max="10987" width="34" customWidth="1"/>
    <col min="10988" max="10988" width="11.21875" customWidth="1"/>
    <col min="10989" max="10989" width="11" customWidth="1"/>
    <col min="10997" max="10998" width="10.77734375" customWidth="1"/>
    <col min="11000" max="11000" width="11.5546875" customWidth="1"/>
    <col min="11001" max="11001" width="13.77734375" customWidth="1"/>
    <col min="11002" max="11005" width="9.21875" customWidth="1"/>
    <col min="11243" max="11243" width="34" customWidth="1"/>
    <col min="11244" max="11244" width="11.21875" customWidth="1"/>
    <col min="11245" max="11245" width="11" customWidth="1"/>
    <col min="11253" max="11254" width="10.77734375" customWidth="1"/>
    <col min="11256" max="11256" width="11.5546875" customWidth="1"/>
    <col min="11257" max="11257" width="13.77734375" customWidth="1"/>
    <col min="11258" max="11261" width="9.21875" customWidth="1"/>
    <col min="11499" max="11499" width="34" customWidth="1"/>
    <col min="11500" max="11500" width="11.21875" customWidth="1"/>
    <col min="11501" max="11501" width="11" customWidth="1"/>
    <col min="11509" max="11510" width="10.77734375" customWidth="1"/>
    <col min="11512" max="11512" width="11.5546875" customWidth="1"/>
    <col min="11513" max="11513" width="13.77734375" customWidth="1"/>
    <col min="11514" max="11517" width="9.21875" customWidth="1"/>
    <col min="11755" max="11755" width="34" customWidth="1"/>
    <col min="11756" max="11756" width="11.21875" customWidth="1"/>
    <col min="11757" max="11757" width="11" customWidth="1"/>
    <col min="11765" max="11766" width="10.77734375" customWidth="1"/>
    <col min="11768" max="11768" width="11.5546875" customWidth="1"/>
    <col min="11769" max="11769" width="13.77734375" customWidth="1"/>
    <col min="11770" max="11773" width="9.21875" customWidth="1"/>
    <col min="12011" max="12011" width="34" customWidth="1"/>
    <col min="12012" max="12012" width="11.21875" customWidth="1"/>
    <col min="12013" max="12013" width="11" customWidth="1"/>
    <col min="12021" max="12022" width="10.77734375" customWidth="1"/>
    <col min="12024" max="12024" width="11.5546875" customWidth="1"/>
    <col min="12025" max="12025" width="13.77734375" customWidth="1"/>
    <col min="12026" max="12029" width="9.21875" customWidth="1"/>
    <col min="12267" max="12267" width="34" customWidth="1"/>
    <col min="12268" max="12268" width="11.21875" customWidth="1"/>
    <col min="12269" max="12269" width="11" customWidth="1"/>
    <col min="12277" max="12278" width="10.77734375" customWidth="1"/>
    <col min="12280" max="12280" width="11.5546875" customWidth="1"/>
    <col min="12281" max="12281" width="13.77734375" customWidth="1"/>
    <col min="12282" max="12285" width="9.21875" customWidth="1"/>
    <col min="12523" max="12523" width="34" customWidth="1"/>
    <col min="12524" max="12524" width="11.21875" customWidth="1"/>
    <col min="12525" max="12525" width="11" customWidth="1"/>
    <col min="12533" max="12534" width="10.77734375" customWidth="1"/>
    <col min="12536" max="12536" width="11.5546875" customWidth="1"/>
    <col min="12537" max="12537" width="13.77734375" customWidth="1"/>
    <col min="12538" max="12541" width="9.21875" customWidth="1"/>
    <col min="12779" max="12779" width="34" customWidth="1"/>
    <col min="12780" max="12780" width="11.21875" customWidth="1"/>
    <col min="12781" max="12781" width="11" customWidth="1"/>
    <col min="12789" max="12790" width="10.77734375" customWidth="1"/>
    <col min="12792" max="12792" width="11.5546875" customWidth="1"/>
    <col min="12793" max="12793" width="13.77734375" customWidth="1"/>
    <col min="12794" max="12797" width="9.21875" customWidth="1"/>
    <col min="13035" max="13035" width="34" customWidth="1"/>
    <col min="13036" max="13036" width="11.21875" customWidth="1"/>
    <col min="13037" max="13037" width="11" customWidth="1"/>
    <col min="13045" max="13046" width="10.77734375" customWidth="1"/>
    <col min="13048" max="13048" width="11.5546875" customWidth="1"/>
    <col min="13049" max="13049" width="13.77734375" customWidth="1"/>
    <col min="13050" max="13053" width="9.21875" customWidth="1"/>
    <col min="13291" max="13291" width="34" customWidth="1"/>
    <col min="13292" max="13292" width="11.21875" customWidth="1"/>
    <col min="13293" max="13293" width="11" customWidth="1"/>
    <col min="13301" max="13302" width="10.77734375" customWidth="1"/>
    <col min="13304" max="13304" width="11.5546875" customWidth="1"/>
    <col min="13305" max="13305" width="13.77734375" customWidth="1"/>
    <col min="13306" max="13309" width="9.21875" customWidth="1"/>
    <col min="13547" max="13547" width="34" customWidth="1"/>
    <col min="13548" max="13548" width="11.21875" customWidth="1"/>
    <col min="13549" max="13549" width="11" customWidth="1"/>
    <col min="13557" max="13558" width="10.77734375" customWidth="1"/>
    <col min="13560" max="13560" width="11.5546875" customWidth="1"/>
    <col min="13561" max="13561" width="13.77734375" customWidth="1"/>
    <col min="13562" max="13565" width="9.21875" customWidth="1"/>
    <col min="13803" max="13803" width="34" customWidth="1"/>
    <col min="13804" max="13804" width="11.21875" customWidth="1"/>
    <col min="13805" max="13805" width="11" customWidth="1"/>
    <col min="13813" max="13814" width="10.77734375" customWidth="1"/>
    <col min="13816" max="13816" width="11.5546875" customWidth="1"/>
    <col min="13817" max="13817" width="13.77734375" customWidth="1"/>
    <col min="13818" max="13821" width="9.21875" customWidth="1"/>
    <col min="14059" max="14059" width="34" customWidth="1"/>
    <col min="14060" max="14060" width="11.21875" customWidth="1"/>
    <col min="14061" max="14061" width="11" customWidth="1"/>
    <col min="14069" max="14070" width="10.77734375" customWidth="1"/>
    <col min="14072" max="14072" width="11.5546875" customWidth="1"/>
    <col min="14073" max="14073" width="13.77734375" customWidth="1"/>
    <col min="14074" max="14077" width="9.21875" customWidth="1"/>
    <col min="14315" max="14315" width="34" customWidth="1"/>
    <col min="14316" max="14316" width="11.21875" customWidth="1"/>
    <col min="14317" max="14317" width="11" customWidth="1"/>
    <col min="14325" max="14326" width="10.77734375" customWidth="1"/>
    <col min="14328" max="14328" width="11.5546875" customWidth="1"/>
    <col min="14329" max="14329" width="13.77734375" customWidth="1"/>
    <col min="14330" max="14333" width="9.21875" customWidth="1"/>
    <col min="14571" max="14571" width="34" customWidth="1"/>
    <col min="14572" max="14572" width="11.21875" customWidth="1"/>
    <col min="14573" max="14573" width="11" customWidth="1"/>
    <col min="14581" max="14582" width="10.77734375" customWidth="1"/>
    <col min="14584" max="14584" width="11.5546875" customWidth="1"/>
    <col min="14585" max="14585" width="13.77734375" customWidth="1"/>
    <col min="14586" max="14589" width="9.21875" customWidth="1"/>
    <col min="14827" max="14827" width="34" customWidth="1"/>
    <col min="14828" max="14828" width="11.21875" customWidth="1"/>
    <col min="14829" max="14829" width="11" customWidth="1"/>
    <col min="14837" max="14838" width="10.77734375" customWidth="1"/>
    <col min="14840" max="14840" width="11.5546875" customWidth="1"/>
    <col min="14841" max="14841" width="13.77734375" customWidth="1"/>
    <col min="14842" max="14845" width="9.21875" customWidth="1"/>
    <col min="15083" max="15083" width="34" customWidth="1"/>
    <col min="15084" max="15084" width="11.21875" customWidth="1"/>
    <col min="15085" max="15085" width="11" customWidth="1"/>
    <col min="15093" max="15094" width="10.77734375" customWidth="1"/>
    <col min="15096" max="15096" width="11.5546875" customWidth="1"/>
    <col min="15097" max="15097" width="13.77734375" customWidth="1"/>
    <col min="15098" max="15101" width="9.21875" customWidth="1"/>
    <col min="15339" max="15339" width="34" customWidth="1"/>
    <col min="15340" max="15340" width="11.21875" customWidth="1"/>
    <col min="15341" max="15341" width="11" customWidth="1"/>
    <col min="15349" max="15350" width="10.77734375" customWidth="1"/>
    <col min="15352" max="15352" width="11.5546875" customWidth="1"/>
    <col min="15353" max="15353" width="13.77734375" customWidth="1"/>
    <col min="15354" max="15357" width="9.21875" customWidth="1"/>
    <col min="15595" max="15595" width="34" customWidth="1"/>
    <col min="15596" max="15596" width="11.21875" customWidth="1"/>
    <col min="15597" max="15597" width="11" customWidth="1"/>
    <col min="15605" max="15606" width="10.77734375" customWidth="1"/>
    <col min="15608" max="15608" width="11.5546875" customWidth="1"/>
    <col min="15609" max="15609" width="13.77734375" customWidth="1"/>
    <col min="15610" max="15613" width="9.21875" customWidth="1"/>
    <col min="15851" max="15851" width="34" customWidth="1"/>
    <col min="15852" max="15852" width="11.21875" customWidth="1"/>
    <col min="15853" max="15853" width="11" customWidth="1"/>
    <col min="15861" max="15862" width="10.77734375" customWidth="1"/>
    <col min="15864" max="15864" width="11.5546875" customWidth="1"/>
    <col min="15865" max="15865" width="13.77734375" customWidth="1"/>
    <col min="15866" max="15869" width="9.21875" customWidth="1"/>
    <col min="16107" max="16107" width="34" customWidth="1"/>
    <col min="16108" max="16108" width="11.21875" customWidth="1"/>
    <col min="16109" max="16109" width="11" customWidth="1"/>
    <col min="16117" max="16118" width="10.77734375" customWidth="1"/>
    <col min="16120" max="16120" width="11.5546875" customWidth="1"/>
    <col min="16121" max="16121" width="13.77734375" customWidth="1"/>
    <col min="16122" max="16125" width="9.2187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122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26"/>
      <c r="D6" s="226"/>
      <c r="E6" s="226">
        <v>0</v>
      </c>
      <c r="F6" s="226"/>
      <c r="G6" s="226"/>
      <c r="H6" s="226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224"/>
      <c r="D7" s="224"/>
      <c r="E7" s="224">
        <v>0</v>
      </c>
      <c r="F7" s="224"/>
      <c r="G7" s="224"/>
      <c r="H7" s="224"/>
      <c r="J7" s="4">
        <f t="shared" ref="J7:J51" si="0">K7+L7</f>
        <v>0</v>
      </c>
      <c r="K7" s="4"/>
      <c r="L7" s="4"/>
      <c r="M7" s="4">
        <f t="shared" ref="M7:M51" si="1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224"/>
      <c r="D8" s="224"/>
      <c r="E8" s="224">
        <v>0</v>
      </c>
      <c r="F8" s="224"/>
      <c r="G8" s="224"/>
      <c r="H8" s="224"/>
      <c r="J8" s="4">
        <f t="shared" si="0"/>
        <v>0</v>
      </c>
      <c r="K8" s="4"/>
      <c r="L8" s="4"/>
      <c r="M8" s="4">
        <f t="shared" si="1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224"/>
      <c r="D9" s="224"/>
      <c r="E9" s="224">
        <v>0</v>
      </c>
      <c r="F9" s="224"/>
      <c r="G9" s="224"/>
      <c r="H9" s="224"/>
      <c r="J9" s="4">
        <f t="shared" si="0"/>
        <v>0</v>
      </c>
      <c r="K9" s="4"/>
      <c r="L9" s="4"/>
      <c r="M9" s="4">
        <f t="shared" si="1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224">
        <v>250</v>
      </c>
      <c r="D10" s="224"/>
      <c r="E10" s="224">
        <v>0</v>
      </c>
      <c r="F10" s="224"/>
      <c r="G10" s="224"/>
      <c r="H10" s="224">
        <v>8</v>
      </c>
      <c r="J10" s="4">
        <f t="shared" si="0"/>
        <v>0</v>
      </c>
      <c r="K10" s="4"/>
      <c r="L10" s="4"/>
      <c r="M10" s="4">
        <f t="shared" si="1"/>
        <v>25</v>
      </c>
      <c r="N10" s="4">
        <v>25</v>
      </c>
      <c r="O10" s="4"/>
    </row>
    <row r="11" spans="1:15" x14ac:dyDescent="0.3">
      <c r="A11" s="132" t="s">
        <v>11</v>
      </c>
      <c r="B11" s="132" t="s">
        <v>12</v>
      </c>
      <c r="C11" s="224"/>
      <c r="D11" s="224"/>
      <c r="E11" s="224">
        <v>0</v>
      </c>
      <c r="F11" s="224"/>
      <c r="G11" s="224"/>
      <c r="H11" s="224"/>
      <c r="J11" s="4">
        <f t="shared" si="0"/>
        <v>0</v>
      </c>
      <c r="K11" s="4"/>
      <c r="L11" s="4"/>
      <c r="M11" s="4">
        <f t="shared" si="1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224"/>
      <c r="D12" s="224"/>
      <c r="E12" s="224">
        <v>0</v>
      </c>
      <c r="F12" s="224"/>
      <c r="G12" s="224"/>
      <c r="H12" s="224"/>
      <c r="J12" s="4">
        <f t="shared" si="0"/>
        <v>0</v>
      </c>
      <c r="K12" s="4"/>
      <c r="L12" s="4"/>
      <c r="M12" s="4">
        <f t="shared" si="1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24"/>
      <c r="D13" s="224"/>
      <c r="E13" s="224">
        <v>0</v>
      </c>
      <c r="F13" s="224"/>
      <c r="G13" s="224"/>
      <c r="H13" s="224"/>
      <c r="J13" s="4">
        <f t="shared" si="0"/>
        <v>0</v>
      </c>
      <c r="K13" s="4"/>
      <c r="L13" s="4"/>
      <c r="M13" s="4">
        <f t="shared" si="1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224"/>
      <c r="D14" s="224"/>
      <c r="E14" s="224">
        <v>0</v>
      </c>
      <c r="F14" s="224"/>
      <c r="G14" s="224"/>
      <c r="H14" s="224"/>
      <c r="J14" s="4">
        <f t="shared" si="0"/>
        <v>0</v>
      </c>
      <c r="K14" s="4"/>
      <c r="L14" s="4"/>
      <c r="M14" s="4">
        <f t="shared" si="1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224"/>
      <c r="D15" s="224"/>
      <c r="E15" s="224">
        <v>0</v>
      </c>
      <c r="F15" s="224"/>
      <c r="G15" s="224"/>
      <c r="H15" s="224"/>
      <c r="J15" s="4">
        <f t="shared" si="0"/>
        <v>0</v>
      </c>
      <c r="K15" s="4"/>
      <c r="L15" s="4"/>
      <c r="M15" s="4">
        <f t="shared" si="1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224"/>
      <c r="D16" s="224"/>
      <c r="E16" s="224">
        <v>0</v>
      </c>
      <c r="F16" s="224"/>
      <c r="G16" s="224"/>
      <c r="H16" s="224"/>
      <c r="J16" s="4">
        <f t="shared" si="0"/>
        <v>0</v>
      </c>
      <c r="K16" s="4"/>
      <c r="L16" s="4"/>
      <c r="M16" s="4">
        <f t="shared" si="1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224"/>
      <c r="D17" s="224"/>
      <c r="E17" s="224">
        <v>0</v>
      </c>
      <c r="F17" s="224"/>
      <c r="G17" s="224"/>
      <c r="H17" s="224"/>
      <c r="J17" s="4">
        <f t="shared" si="0"/>
        <v>0</v>
      </c>
      <c r="K17" s="4"/>
      <c r="L17" s="4"/>
      <c r="M17" s="4">
        <f t="shared" si="1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224"/>
      <c r="D18" s="224"/>
      <c r="E18" s="224">
        <v>0</v>
      </c>
      <c r="F18" s="224"/>
      <c r="G18" s="224"/>
      <c r="H18" s="224"/>
      <c r="J18" s="4">
        <f t="shared" si="0"/>
        <v>0</v>
      </c>
      <c r="K18" s="4"/>
      <c r="L18" s="4"/>
      <c r="M18" s="4">
        <f t="shared" si="1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24">
        <v>3600</v>
      </c>
      <c r="D19" s="224"/>
      <c r="E19" s="224">
        <v>0</v>
      </c>
      <c r="F19" s="224"/>
      <c r="G19" s="224"/>
      <c r="H19" s="224"/>
      <c r="J19" s="4">
        <f t="shared" si="0"/>
        <v>0</v>
      </c>
      <c r="K19" s="4"/>
      <c r="L19" s="4"/>
      <c r="M19" s="4">
        <f t="shared" si="1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224"/>
      <c r="D20" s="224"/>
      <c r="E20" s="224">
        <v>0</v>
      </c>
      <c r="F20" s="224"/>
      <c r="G20" s="224"/>
      <c r="H20" s="224"/>
      <c r="J20" s="4">
        <f t="shared" si="0"/>
        <v>0</v>
      </c>
      <c r="K20" s="4"/>
      <c r="L20" s="4"/>
      <c r="M20" s="4">
        <f t="shared" si="1"/>
        <v>0</v>
      </c>
      <c r="N20" s="4"/>
      <c r="O20" s="4"/>
    </row>
    <row r="21" spans="1:15" ht="43.8" customHeight="1" x14ac:dyDescent="0.3">
      <c r="A21" s="250"/>
      <c r="B21" s="6" t="s">
        <v>31</v>
      </c>
      <c r="C21" s="224"/>
      <c r="D21" s="224"/>
      <c r="E21" s="224">
        <v>0</v>
      </c>
      <c r="F21" s="224"/>
      <c r="G21" s="224"/>
      <c r="H21" s="224"/>
      <c r="J21" s="4">
        <f t="shared" si="0"/>
        <v>0</v>
      </c>
      <c r="K21" s="4"/>
      <c r="L21" s="4"/>
      <c r="M21" s="4">
        <f t="shared" si="1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224"/>
      <c r="D22" s="224"/>
      <c r="E22" s="224">
        <v>0</v>
      </c>
      <c r="F22" s="224"/>
      <c r="G22" s="224"/>
      <c r="H22" s="224"/>
      <c r="J22" s="4">
        <f t="shared" si="0"/>
        <v>0</v>
      </c>
      <c r="K22" s="4"/>
      <c r="L22" s="4"/>
      <c r="M22" s="4">
        <f t="shared" si="1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J23" s="4">
        <f t="shared" si="0"/>
        <v>0</v>
      </c>
      <c r="K23" s="4">
        <f t="shared" ref="K23:L23" si="2">K24+K25+K26</f>
        <v>0</v>
      </c>
      <c r="L23" s="4">
        <f t="shared" si="2"/>
        <v>0</v>
      </c>
      <c r="M23" s="4">
        <f t="shared" si="1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49"/>
      <c r="B24" s="7" t="s">
        <v>36</v>
      </c>
      <c r="C24" s="224"/>
      <c r="D24" s="224"/>
      <c r="E24" s="224">
        <v>0</v>
      </c>
      <c r="F24" s="224"/>
      <c r="G24" s="224"/>
      <c r="H24" s="224"/>
      <c r="J24" s="4">
        <f t="shared" si="0"/>
        <v>0</v>
      </c>
      <c r="K24" s="4"/>
      <c r="L24" s="4"/>
      <c r="M24" s="4">
        <f t="shared" si="1"/>
        <v>0</v>
      </c>
      <c r="N24" s="4"/>
      <c r="O24" s="4"/>
    </row>
    <row r="25" spans="1:15" ht="83.4" customHeight="1" x14ac:dyDescent="0.3">
      <c r="A25" s="249"/>
      <c r="B25" s="7" t="s">
        <v>37</v>
      </c>
      <c r="C25" s="224"/>
      <c r="D25" s="224"/>
      <c r="E25" s="224">
        <v>0</v>
      </c>
      <c r="F25" s="224"/>
      <c r="G25" s="224"/>
      <c r="H25" s="224"/>
      <c r="J25" s="4">
        <f t="shared" si="0"/>
        <v>0</v>
      </c>
      <c r="K25" s="4"/>
      <c r="L25" s="4"/>
      <c r="M25" s="4">
        <f t="shared" si="1"/>
        <v>0</v>
      </c>
      <c r="N25" s="4"/>
      <c r="O25" s="4"/>
    </row>
    <row r="26" spans="1:15" ht="62.4" x14ac:dyDescent="0.3">
      <c r="A26" s="250"/>
      <c r="B26" s="7" t="s">
        <v>38</v>
      </c>
      <c r="C26" s="224"/>
      <c r="D26" s="224"/>
      <c r="E26" s="224">
        <v>0</v>
      </c>
      <c r="F26" s="224"/>
      <c r="G26" s="224"/>
      <c r="H26" s="224"/>
      <c r="J26" s="4">
        <f t="shared" si="0"/>
        <v>0</v>
      </c>
      <c r="K26" s="4"/>
      <c r="L26" s="4"/>
      <c r="M26" s="4">
        <f t="shared" si="1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224"/>
      <c r="D27" s="224"/>
      <c r="E27" s="224">
        <v>0</v>
      </c>
      <c r="F27" s="224"/>
      <c r="G27" s="224"/>
      <c r="H27" s="224"/>
      <c r="J27" s="4">
        <f t="shared" si="0"/>
        <v>0</v>
      </c>
      <c r="K27" s="4"/>
      <c r="L27" s="4"/>
      <c r="M27" s="4">
        <f t="shared" si="1"/>
        <v>0</v>
      </c>
      <c r="N27" s="4"/>
      <c r="O27" s="4"/>
    </row>
    <row r="28" spans="1:15" ht="46.8" x14ac:dyDescent="0.3">
      <c r="A28" s="239"/>
      <c r="B28" s="132" t="s">
        <v>41</v>
      </c>
      <c r="C28" s="224"/>
      <c r="D28" s="224"/>
      <c r="E28" s="224">
        <v>0</v>
      </c>
      <c r="F28" s="224"/>
      <c r="G28" s="224"/>
      <c r="H28" s="224"/>
      <c r="J28" s="4">
        <f t="shared" si="0"/>
        <v>0</v>
      </c>
      <c r="K28" s="4"/>
      <c r="L28" s="4"/>
      <c r="M28" s="4">
        <f t="shared" si="1"/>
        <v>0</v>
      </c>
      <c r="N28" s="4"/>
      <c r="O28" s="4"/>
    </row>
    <row r="29" spans="1:15" x14ac:dyDescent="0.3">
      <c r="A29" s="239"/>
      <c r="B29" s="8" t="s">
        <v>42</v>
      </c>
      <c r="C29" s="224"/>
      <c r="D29" s="224"/>
      <c r="E29" s="224">
        <v>0</v>
      </c>
      <c r="F29" s="224"/>
      <c r="G29" s="224"/>
      <c r="H29" s="224"/>
      <c r="J29" s="4">
        <f t="shared" si="0"/>
        <v>0</v>
      </c>
      <c r="K29" s="4"/>
      <c r="L29" s="4"/>
      <c r="M29" s="4">
        <f t="shared" si="1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224"/>
      <c r="D30" s="224"/>
      <c r="E30" s="224">
        <v>0</v>
      </c>
      <c r="F30" s="224"/>
      <c r="G30" s="224"/>
      <c r="H30" s="224"/>
      <c r="J30" s="4">
        <f t="shared" si="0"/>
        <v>0</v>
      </c>
      <c r="K30" s="4"/>
      <c r="L30" s="4"/>
      <c r="M30" s="4">
        <f t="shared" si="1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24"/>
      <c r="D31" s="224"/>
      <c r="E31" s="224">
        <v>0</v>
      </c>
      <c r="F31" s="224"/>
      <c r="G31" s="224"/>
      <c r="H31" s="224"/>
      <c r="J31" s="4">
        <f t="shared" si="0"/>
        <v>0</v>
      </c>
      <c r="K31" s="4"/>
      <c r="L31" s="4"/>
      <c r="M31" s="4">
        <f t="shared" si="1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224"/>
      <c r="D32" s="224"/>
      <c r="E32" s="224">
        <v>0</v>
      </c>
      <c r="F32" s="224"/>
      <c r="G32" s="224"/>
      <c r="H32" s="224"/>
      <c r="J32" s="4">
        <f t="shared" si="0"/>
        <v>0</v>
      </c>
      <c r="K32" s="4"/>
      <c r="L32" s="4"/>
      <c r="M32" s="4">
        <f t="shared" si="1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24"/>
      <c r="D33" s="224"/>
      <c r="E33" s="224">
        <v>0</v>
      </c>
      <c r="F33" s="224"/>
      <c r="G33" s="224"/>
      <c r="H33" s="224"/>
      <c r="J33" s="4">
        <f t="shared" si="0"/>
        <v>0</v>
      </c>
      <c r="K33" s="4"/>
      <c r="L33" s="4"/>
      <c r="M33" s="4">
        <f t="shared" si="1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24">
        <v>800</v>
      </c>
      <c r="D34" s="224"/>
      <c r="E34" s="224">
        <v>0</v>
      </c>
      <c r="F34" s="224"/>
      <c r="G34" s="224"/>
      <c r="H34" s="224">
        <v>6</v>
      </c>
      <c r="J34" s="4">
        <f t="shared" si="0"/>
        <v>0</v>
      </c>
      <c r="K34" s="4"/>
      <c r="L34" s="4"/>
      <c r="M34" s="4">
        <f t="shared" si="1"/>
        <v>40</v>
      </c>
      <c r="N34" s="4">
        <v>40</v>
      </c>
      <c r="O34" s="4"/>
    </row>
    <row r="35" spans="1:15" x14ac:dyDescent="0.3">
      <c r="A35" s="132" t="s">
        <v>53</v>
      </c>
      <c r="B35" s="132" t="s">
        <v>54</v>
      </c>
      <c r="C35" s="224">
        <v>628</v>
      </c>
      <c r="D35" s="224"/>
      <c r="E35" s="224">
        <v>0</v>
      </c>
      <c r="F35" s="224"/>
      <c r="G35" s="224"/>
      <c r="H35" s="224">
        <v>74</v>
      </c>
      <c r="J35" s="4">
        <f t="shared" si="0"/>
        <v>0</v>
      </c>
      <c r="K35" s="4"/>
      <c r="L35" s="4"/>
      <c r="M35" s="4">
        <f t="shared" si="1"/>
        <v>40</v>
      </c>
      <c r="N35" s="4">
        <v>40</v>
      </c>
      <c r="O35" s="4"/>
    </row>
    <row r="36" spans="1:15" x14ac:dyDescent="0.3">
      <c r="A36" s="132" t="s">
        <v>55</v>
      </c>
      <c r="B36" s="132" t="s">
        <v>56</v>
      </c>
      <c r="C36" s="224"/>
      <c r="D36" s="224"/>
      <c r="E36" s="224">
        <v>0</v>
      </c>
      <c r="F36" s="224"/>
      <c r="G36" s="224"/>
      <c r="H36" s="224"/>
      <c r="J36" s="4">
        <f t="shared" si="0"/>
        <v>0</v>
      </c>
      <c r="K36" s="4"/>
      <c r="L36" s="105"/>
      <c r="M36" s="4">
        <f t="shared" si="1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224">
        <v>200</v>
      </c>
      <c r="D37" s="224"/>
      <c r="E37" s="224">
        <v>0</v>
      </c>
      <c r="F37" s="224"/>
      <c r="G37" s="224"/>
      <c r="H37" s="224"/>
      <c r="J37" s="4">
        <f t="shared" si="0"/>
        <v>0</v>
      </c>
      <c r="K37" s="4"/>
      <c r="L37" s="4"/>
      <c r="M37" s="4">
        <f t="shared" si="1"/>
        <v>15</v>
      </c>
      <c r="N37" s="4">
        <v>15</v>
      </c>
      <c r="O37" s="4"/>
    </row>
    <row r="38" spans="1:15" x14ac:dyDescent="0.3">
      <c r="A38" s="132" t="s">
        <v>59</v>
      </c>
      <c r="B38" s="132" t="s">
        <v>60</v>
      </c>
      <c r="C38" s="224"/>
      <c r="D38" s="224"/>
      <c r="E38" s="224">
        <v>0</v>
      </c>
      <c r="F38" s="224"/>
      <c r="G38" s="224"/>
      <c r="H38" s="224"/>
      <c r="J38" s="4">
        <f t="shared" si="0"/>
        <v>0</v>
      </c>
      <c r="K38" s="4"/>
      <c r="L38" s="4"/>
      <c r="M38" s="4">
        <f t="shared" si="1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224"/>
      <c r="D39" s="224"/>
      <c r="E39" s="224">
        <v>0</v>
      </c>
      <c r="F39" s="224"/>
      <c r="G39" s="224"/>
      <c r="H39" s="224"/>
      <c r="J39" s="4">
        <f t="shared" si="0"/>
        <v>0</v>
      </c>
      <c r="K39" s="4"/>
      <c r="L39" s="4"/>
      <c r="M39" s="4">
        <f t="shared" si="1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224"/>
      <c r="D40" s="224"/>
      <c r="E40" s="224">
        <v>0</v>
      </c>
      <c r="F40" s="224"/>
      <c r="G40" s="224"/>
      <c r="H40" s="224"/>
      <c r="J40" s="4">
        <f t="shared" si="0"/>
        <v>0</v>
      </c>
      <c r="K40" s="4"/>
      <c r="L40" s="4"/>
      <c r="M40" s="4">
        <f t="shared" si="1"/>
        <v>0</v>
      </c>
      <c r="N40" s="4"/>
      <c r="O40" s="4"/>
    </row>
    <row r="41" spans="1:15" x14ac:dyDescent="0.3">
      <c r="A41" s="240"/>
      <c r="B41" s="132" t="s">
        <v>65</v>
      </c>
      <c r="C41" s="224"/>
      <c r="D41" s="224"/>
      <c r="E41" s="224">
        <v>0</v>
      </c>
      <c r="F41" s="224"/>
      <c r="G41" s="224"/>
      <c r="H41" s="224"/>
      <c r="J41" s="4">
        <f t="shared" si="0"/>
        <v>0</v>
      </c>
      <c r="K41" s="4"/>
      <c r="L41" s="4"/>
      <c r="M41" s="4">
        <f t="shared" si="1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224">
        <v>1200</v>
      </c>
      <c r="D42" s="224"/>
      <c r="E42" s="224">
        <v>0</v>
      </c>
      <c r="F42" s="225"/>
      <c r="G42" s="224"/>
      <c r="H42" s="224"/>
      <c r="J42" s="4">
        <f t="shared" si="0"/>
        <v>0</v>
      </c>
      <c r="K42" s="103"/>
      <c r="L42" s="4"/>
      <c r="M42" s="4">
        <f t="shared" si="1"/>
        <v>35</v>
      </c>
      <c r="N42" s="103">
        <v>35</v>
      </c>
      <c r="O42" s="4"/>
    </row>
    <row r="43" spans="1:15" x14ac:dyDescent="0.3">
      <c r="A43" s="132" t="s">
        <v>68</v>
      </c>
      <c r="B43" s="132" t="s">
        <v>69</v>
      </c>
      <c r="C43" s="224"/>
      <c r="D43" s="224"/>
      <c r="E43" s="224">
        <v>0</v>
      </c>
      <c r="F43" s="224"/>
      <c r="G43" s="224"/>
      <c r="H43" s="224"/>
      <c r="J43" s="4">
        <f t="shared" si="0"/>
        <v>0</v>
      </c>
      <c r="K43" s="4"/>
      <c r="L43" s="4"/>
      <c r="M43" s="4">
        <f t="shared" si="1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224"/>
      <c r="D44" s="224"/>
      <c r="E44" s="224">
        <v>0</v>
      </c>
      <c r="F44" s="224"/>
      <c r="G44" s="224"/>
      <c r="H44" s="224"/>
      <c r="J44" s="4">
        <f t="shared" si="0"/>
        <v>0</v>
      </c>
      <c r="K44" s="4"/>
      <c r="L44" s="4"/>
      <c r="M44" s="4">
        <f t="shared" si="1"/>
        <v>0</v>
      </c>
      <c r="N44" s="4"/>
      <c r="O44" s="4"/>
    </row>
    <row r="45" spans="1:15" ht="18" customHeight="1" x14ac:dyDescent="0.3">
      <c r="A45" s="240"/>
      <c r="B45" s="132" t="s">
        <v>72</v>
      </c>
      <c r="C45" s="224"/>
      <c r="D45" s="224"/>
      <c r="E45" s="224">
        <v>0</v>
      </c>
      <c r="F45" s="224"/>
      <c r="G45" s="224"/>
      <c r="H45" s="224"/>
      <c r="J45" s="4">
        <f t="shared" si="0"/>
        <v>0</v>
      </c>
      <c r="K45" s="4"/>
      <c r="L45" s="4"/>
      <c r="M45" s="4">
        <f t="shared" si="1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224"/>
      <c r="D46" s="224"/>
      <c r="E46" s="224">
        <v>0</v>
      </c>
      <c r="F46" s="224"/>
      <c r="G46" s="224"/>
      <c r="H46" s="224"/>
      <c r="J46" s="4">
        <f t="shared" si="0"/>
        <v>0</v>
      </c>
      <c r="K46" s="4"/>
      <c r="L46" s="4"/>
      <c r="M46" s="4">
        <f t="shared" si="1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24">
        <v>1200</v>
      </c>
      <c r="D47" s="224"/>
      <c r="E47" s="224">
        <v>0</v>
      </c>
      <c r="F47" s="224"/>
      <c r="G47" s="224"/>
      <c r="H47" s="224">
        <v>12</v>
      </c>
      <c r="J47" s="4">
        <f t="shared" si="0"/>
        <v>0</v>
      </c>
      <c r="K47" s="4"/>
      <c r="L47" s="4"/>
      <c r="M47" s="4">
        <f t="shared" si="1"/>
        <v>85</v>
      </c>
      <c r="N47" s="4">
        <v>85</v>
      </c>
      <c r="O47" s="4"/>
    </row>
    <row r="48" spans="1:15" ht="19.8" customHeight="1" x14ac:dyDescent="0.3">
      <c r="A48" s="132" t="s">
        <v>77</v>
      </c>
      <c r="B48" s="132" t="s">
        <v>78</v>
      </c>
      <c r="C48" s="224"/>
      <c r="D48" s="224"/>
      <c r="E48" s="224">
        <v>0</v>
      </c>
      <c r="F48" s="224"/>
      <c r="G48" s="224"/>
      <c r="H48" s="224"/>
      <c r="J48" s="4">
        <f t="shared" si="0"/>
        <v>0</v>
      </c>
      <c r="K48" s="4"/>
      <c r="L48" s="4"/>
      <c r="M48" s="4">
        <f t="shared" si="1"/>
        <v>0</v>
      </c>
      <c r="N48" s="4"/>
      <c r="O48" s="4"/>
    </row>
    <row r="49" spans="1:15" ht="19.8" customHeight="1" x14ac:dyDescent="0.3">
      <c r="A49" s="132" t="s">
        <v>79</v>
      </c>
      <c r="B49" s="132" t="s">
        <v>80</v>
      </c>
      <c r="C49" s="224"/>
      <c r="D49" s="224"/>
      <c r="E49" s="224">
        <v>0</v>
      </c>
      <c r="F49" s="224"/>
      <c r="G49" s="224"/>
      <c r="H49" s="224"/>
      <c r="J49" s="4">
        <f t="shared" si="0"/>
        <v>0</v>
      </c>
      <c r="K49" s="4"/>
      <c r="L49" s="4"/>
      <c r="M49" s="4">
        <f t="shared" si="1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224">
        <v>400</v>
      </c>
      <c r="D50" s="224"/>
      <c r="E50" s="224">
        <v>0</v>
      </c>
      <c r="F50" s="224"/>
      <c r="G50" s="224"/>
      <c r="H50" s="224">
        <v>2</v>
      </c>
      <c r="J50" s="4">
        <f t="shared" si="0"/>
        <v>0</v>
      </c>
      <c r="K50" s="4"/>
      <c r="L50" s="4"/>
      <c r="M50" s="4">
        <f t="shared" si="1"/>
        <v>35</v>
      </c>
      <c r="N50" s="4">
        <v>35</v>
      </c>
      <c r="O50" s="4"/>
    </row>
    <row r="51" spans="1:15" ht="31.2" x14ac:dyDescent="0.3">
      <c r="A51" s="131" t="s">
        <v>0</v>
      </c>
      <c r="B51" s="13"/>
      <c r="C51" s="15">
        <f>SUM(C6:C23)+SUM(C27:C50)</f>
        <v>8278</v>
      </c>
      <c r="D51" s="15">
        <f>SUM(D6:D23)+SUM(D27:D50)</f>
        <v>0</v>
      </c>
      <c r="E51" s="14">
        <f t="shared" ref="E51" si="4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102</v>
      </c>
      <c r="J51" s="14">
        <f t="shared" si="0"/>
        <v>0</v>
      </c>
      <c r="K51" s="15">
        <f>SUM(K6:K23)+SUM(K27:K50)</f>
        <v>0</v>
      </c>
      <c r="L51" s="15">
        <f>SUM(L6:L23)+SUM(L27:L50)</f>
        <v>0</v>
      </c>
      <c r="M51" s="14">
        <f t="shared" si="1"/>
        <v>275</v>
      </c>
      <c r="N51" s="15">
        <f>SUM(N6:N23)+SUM(N27:N50)</f>
        <v>275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6" zoomScaleNormal="63" zoomScaleSheetLayoutView="66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123</v>
      </c>
      <c r="B2" s="2" t="s">
        <v>124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32"/>
      <c r="D6" s="232"/>
      <c r="E6" s="232">
        <v>0</v>
      </c>
      <c r="F6" s="232"/>
      <c r="G6" s="232"/>
      <c r="H6" s="232"/>
      <c r="J6" s="79">
        <f>K6+L6</f>
        <v>0</v>
      </c>
      <c r="K6" s="79"/>
      <c r="L6" s="79"/>
      <c r="M6" s="4">
        <f>N6+O6</f>
        <v>0</v>
      </c>
      <c r="N6" s="4"/>
      <c r="O6" s="4"/>
    </row>
    <row r="7" spans="1:15" ht="34.200000000000003" customHeight="1" x14ac:dyDescent="0.3">
      <c r="A7" s="258"/>
      <c r="B7" s="129" t="s">
        <v>5</v>
      </c>
      <c r="C7" s="230"/>
      <c r="D7" s="230"/>
      <c r="E7" s="230">
        <v>0</v>
      </c>
      <c r="F7" s="230"/>
      <c r="G7" s="230"/>
      <c r="H7" s="230"/>
      <c r="J7" s="79">
        <f t="shared" ref="J7:J51" si="0">K7+L7</f>
        <v>0</v>
      </c>
      <c r="K7" s="79"/>
      <c r="L7" s="79"/>
      <c r="M7" s="4">
        <f t="shared" ref="M7:M51" si="1">N7+O7</f>
        <v>0</v>
      </c>
      <c r="N7" s="4"/>
      <c r="O7" s="4"/>
    </row>
    <row r="8" spans="1:15" ht="26.4" customHeight="1" x14ac:dyDescent="0.3">
      <c r="A8" s="259"/>
      <c r="B8" s="129" t="s">
        <v>6</v>
      </c>
      <c r="C8" s="230"/>
      <c r="D8" s="230"/>
      <c r="E8" s="230">
        <v>0</v>
      </c>
      <c r="F8" s="230"/>
      <c r="G8" s="230"/>
      <c r="H8" s="230"/>
      <c r="J8" s="79">
        <f t="shared" si="0"/>
        <v>0</v>
      </c>
      <c r="K8" s="79"/>
      <c r="L8" s="79"/>
      <c r="M8" s="4">
        <f t="shared" si="1"/>
        <v>0</v>
      </c>
      <c r="N8" s="4"/>
      <c r="O8" s="4"/>
    </row>
    <row r="9" spans="1:15" ht="32.4" customHeight="1" x14ac:dyDescent="0.3">
      <c r="A9" s="129" t="s">
        <v>7</v>
      </c>
      <c r="B9" s="129" t="s">
        <v>8</v>
      </c>
      <c r="C9" s="230"/>
      <c r="D9" s="230"/>
      <c r="E9" s="230">
        <v>0</v>
      </c>
      <c r="F9" s="230"/>
      <c r="G9" s="230"/>
      <c r="H9" s="230"/>
      <c r="J9" s="79">
        <f t="shared" si="0"/>
        <v>0</v>
      </c>
      <c r="K9" s="79"/>
      <c r="L9" s="79"/>
      <c r="M9" s="4">
        <f t="shared" si="1"/>
        <v>0</v>
      </c>
      <c r="N9" s="4"/>
      <c r="O9" s="4"/>
    </row>
    <row r="10" spans="1:15" x14ac:dyDescent="0.3">
      <c r="A10" s="129" t="s">
        <v>9</v>
      </c>
      <c r="B10" s="129" t="s">
        <v>10</v>
      </c>
      <c r="C10" s="230"/>
      <c r="D10" s="230"/>
      <c r="E10" s="230">
        <v>0</v>
      </c>
      <c r="F10" s="230"/>
      <c r="G10" s="230"/>
      <c r="H10" s="230"/>
      <c r="J10" s="79">
        <f t="shared" si="0"/>
        <v>0</v>
      </c>
      <c r="K10" s="79"/>
      <c r="L10" s="79"/>
      <c r="M10" s="4">
        <f t="shared" si="1"/>
        <v>0</v>
      </c>
      <c r="N10" s="4"/>
      <c r="O10" s="4"/>
    </row>
    <row r="11" spans="1:15" x14ac:dyDescent="0.3">
      <c r="A11" s="129" t="s">
        <v>11</v>
      </c>
      <c r="B11" s="129" t="s">
        <v>12</v>
      </c>
      <c r="C11" s="230"/>
      <c r="D11" s="230"/>
      <c r="E11" s="230">
        <v>0</v>
      </c>
      <c r="F11" s="230"/>
      <c r="G11" s="230"/>
      <c r="H11" s="230"/>
      <c r="J11" s="79">
        <f t="shared" si="0"/>
        <v>0</v>
      </c>
      <c r="K11" s="79"/>
      <c r="L11" s="79"/>
      <c r="M11" s="4">
        <f t="shared" si="1"/>
        <v>0</v>
      </c>
      <c r="N11" s="4"/>
      <c r="O11" s="4"/>
    </row>
    <row r="12" spans="1:15" x14ac:dyDescent="0.3">
      <c r="A12" s="129" t="s">
        <v>13</v>
      </c>
      <c r="B12" s="129" t="s">
        <v>14</v>
      </c>
      <c r="C12" s="230"/>
      <c r="D12" s="230"/>
      <c r="E12" s="230">
        <v>0</v>
      </c>
      <c r="F12" s="230"/>
      <c r="G12" s="230"/>
      <c r="H12" s="230"/>
      <c r="J12" s="79">
        <f t="shared" si="0"/>
        <v>0</v>
      </c>
      <c r="K12" s="79"/>
      <c r="L12" s="79"/>
      <c r="M12" s="4">
        <f t="shared" si="1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30"/>
      <c r="D13" s="230"/>
      <c r="E13" s="230">
        <v>0</v>
      </c>
      <c r="F13" s="230"/>
      <c r="G13" s="230"/>
      <c r="H13" s="230"/>
      <c r="J13" s="79">
        <f t="shared" si="0"/>
        <v>0</v>
      </c>
      <c r="K13" s="79"/>
      <c r="L13" s="79"/>
      <c r="M13" s="4">
        <f t="shared" si="1"/>
        <v>0</v>
      </c>
      <c r="N13" s="4"/>
      <c r="O13" s="4"/>
    </row>
    <row r="14" spans="1:15" x14ac:dyDescent="0.3">
      <c r="A14" s="129" t="s">
        <v>17</v>
      </c>
      <c r="B14" s="129" t="s">
        <v>18</v>
      </c>
      <c r="C14" s="230"/>
      <c r="D14" s="230"/>
      <c r="E14" s="230">
        <v>0</v>
      </c>
      <c r="F14" s="230"/>
      <c r="G14" s="230"/>
      <c r="H14" s="230"/>
      <c r="J14" s="79">
        <f t="shared" si="0"/>
        <v>0</v>
      </c>
      <c r="K14" s="79"/>
      <c r="L14" s="79"/>
      <c r="M14" s="4">
        <f t="shared" si="1"/>
        <v>0</v>
      </c>
      <c r="N14" s="4"/>
      <c r="O14" s="4"/>
    </row>
    <row r="15" spans="1:15" x14ac:dyDescent="0.3">
      <c r="A15" s="129" t="s">
        <v>19</v>
      </c>
      <c r="B15" s="129" t="s">
        <v>20</v>
      </c>
      <c r="C15" s="230"/>
      <c r="D15" s="230"/>
      <c r="E15" s="230">
        <v>0</v>
      </c>
      <c r="F15" s="230"/>
      <c r="G15" s="230"/>
      <c r="H15" s="230"/>
      <c r="J15" s="79">
        <f t="shared" si="0"/>
        <v>0</v>
      </c>
      <c r="K15" s="79"/>
      <c r="L15" s="79"/>
      <c r="M15" s="4">
        <f t="shared" si="1"/>
        <v>0</v>
      </c>
      <c r="N15" s="4"/>
      <c r="O15" s="4"/>
    </row>
    <row r="16" spans="1:15" ht="24.6" customHeight="1" x14ac:dyDescent="0.3">
      <c r="A16" s="129" t="s">
        <v>21</v>
      </c>
      <c r="B16" s="129" t="s">
        <v>22</v>
      </c>
      <c r="C16" s="230"/>
      <c r="D16" s="230"/>
      <c r="E16" s="230">
        <v>0</v>
      </c>
      <c r="F16" s="230"/>
      <c r="G16" s="230"/>
      <c r="H16" s="230"/>
      <c r="J16" s="79">
        <f t="shared" si="0"/>
        <v>0</v>
      </c>
      <c r="K16" s="79"/>
      <c r="L16" s="79"/>
      <c r="M16" s="4">
        <f t="shared" si="1"/>
        <v>0</v>
      </c>
      <c r="N16" s="4"/>
      <c r="O16" s="4"/>
    </row>
    <row r="17" spans="1:15" x14ac:dyDescent="0.3">
      <c r="A17" s="129" t="s">
        <v>23</v>
      </c>
      <c r="B17" s="129" t="s">
        <v>24</v>
      </c>
      <c r="C17" s="230"/>
      <c r="D17" s="230"/>
      <c r="E17" s="230">
        <v>0</v>
      </c>
      <c r="F17" s="230"/>
      <c r="G17" s="230"/>
      <c r="H17" s="230"/>
      <c r="J17" s="79">
        <f t="shared" si="0"/>
        <v>0</v>
      </c>
      <c r="K17" s="79"/>
      <c r="L17" s="79"/>
      <c r="M17" s="4">
        <f t="shared" si="1"/>
        <v>0</v>
      </c>
      <c r="N17" s="4"/>
      <c r="O17" s="4"/>
    </row>
    <row r="18" spans="1:15" x14ac:dyDescent="0.3">
      <c r="A18" s="129" t="s">
        <v>25</v>
      </c>
      <c r="B18" s="129" t="s">
        <v>26</v>
      </c>
      <c r="C18" s="230"/>
      <c r="D18" s="230"/>
      <c r="E18" s="230">
        <v>0</v>
      </c>
      <c r="F18" s="230"/>
      <c r="G18" s="230"/>
      <c r="H18" s="230"/>
      <c r="J18" s="79">
        <f t="shared" si="0"/>
        <v>0</v>
      </c>
      <c r="K18" s="79"/>
      <c r="L18" s="79"/>
      <c r="M18" s="4">
        <f t="shared" si="1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30">
        <v>450</v>
      </c>
      <c r="D19" s="230"/>
      <c r="E19" s="230">
        <v>0</v>
      </c>
      <c r="F19" s="230"/>
      <c r="G19" s="230"/>
      <c r="H19" s="230"/>
      <c r="J19" s="79">
        <f t="shared" si="0"/>
        <v>0</v>
      </c>
      <c r="K19" s="79"/>
      <c r="L19" s="79"/>
      <c r="M19" s="4">
        <f t="shared" si="1"/>
        <v>0</v>
      </c>
      <c r="N19" s="4"/>
      <c r="O19" s="4"/>
    </row>
    <row r="20" spans="1:15" ht="16.2" customHeight="1" x14ac:dyDescent="0.3">
      <c r="A20" s="248" t="s">
        <v>29</v>
      </c>
      <c r="B20" s="129" t="s">
        <v>30</v>
      </c>
      <c r="C20" s="230"/>
      <c r="D20" s="230"/>
      <c r="E20" s="230">
        <v>0</v>
      </c>
      <c r="F20" s="230"/>
      <c r="G20" s="230"/>
      <c r="H20" s="230"/>
      <c r="J20" s="79">
        <f t="shared" si="0"/>
        <v>0</v>
      </c>
      <c r="K20" s="79"/>
      <c r="L20" s="79"/>
      <c r="M20" s="4">
        <f t="shared" si="1"/>
        <v>0</v>
      </c>
      <c r="N20" s="4"/>
      <c r="O20" s="4"/>
    </row>
    <row r="21" spans="1:15" ht="43.95" customHeight="1" x14ac:dyDescent="0.3">
      <c r="A21" s="250"/>
      <c r="B21" s="6" t="s">
        <v>31</v>
      </c>
      <c r="C21" s="230"/>
      <c r="D21" s="230"/>
      <c r="E21" s="230">
        <v>0</v>
      </c>
      <c r="F21" s="230"/>
      <c r="G21" s="230"/>
      <c r="H21" s="230"/>
      <c r="J21" s="79">
        <f t="shared" si="0"/>
        <v>0</v>
      </c>
      <c r="K21" s="79"/>
      <c r="L21" s="79"/>
      <c r="M21" s="4">
        <f t="shared" si="1"/>
        <v>0</v>
      </c>
      <c r="N21" s="4"/>
      <c r="O21" s="4"/>
    </row>
    <row r="22" spans="1:15" x14ac:dyDescent="0.3">
      <c r="A22" s="129" t="s">
        <v>32</v>
      </c>
      <c r="B22" s="129" t="s">
        <v>33</v>
      </c>
      <c r="C22" s="230"/>
      <c r="D22" s="230"/>
      <c r="E22" s="230">
        <v>0</v>
      </c>
      <c r="F22" s="230"/>
      <c r="G22" s="230"/>
      <c r="H22" s="230"/>
      <c r="J22" s="79">
        <f t="shared" si="0"/>
        <v>0</v>
      </c>
      <c r="K22" s="79"/>
      <c r="L22" s="79"/>
      <c r="M22" s="4">
        <f t="shared" si="1"/>
        <v>0</v>
      </c>
      <c r="N22" s="4"/>
      <c r="O22" s="4"/>
    </row>
    <row r="23" spans="1:15" x14ac:dyDescent="0.3">
      <c r="A23" s="248" t="s">
        <v>34</v>
      </c>
      <c r="B23" s="129" t="s">
        <v>35</v>
      </c>
      <c r="C23" s="230">
        <v>0</v>
      </c>
      <c r="D23" s="230">
        <v>0</v>
      </c>
      <c r="E23" s="230">
        <v>0</v>
      </c>
      <c r="F23" s="230">
        <v>0</v>
      </c>
      <c r="G23" s="230">
        <v>0</v>
      </c>
      <c r="H23" s="230">
        <v>0</v>
      </c>
      <c r="J23" s="79">
        <f t="shared" si="0"/>
        <v>0</v>
      </c>
      <c r="K23" s="79">
        <f t="shared" ref="K23:L23" si="2">K24+K25+K26</f>
        <v>0</v>
      </c>
      <c r="L23" s="79">
        <f t="shared" si="2"/>
        <v>0</v>
      </c>
      <c r="M23" s="4">
        <f t="shared" si="1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49"/>
      <c r="B24" s="7" t="s">
        <v>36</v>
      </c>
      <c r="C24" s="230"/>
      <c r="D24" s="230"/>
      <c r="E24" s="230">
        <v>0</v>
      </c>
      <c r="F24" s="230"/>
      <c r="G24" s="230"/>
      <c r="H24" s="230"/>
      <c r="J24" s="79">
        <f t="shared" si="0"/>
        <v>0</v>
      </c>
      <c r="K24" s="79"/>
      <c r="L24" s="79"/>
      <c r="M24" s="4">
        <f t="shared" si="1"/>
        <v>0</v>
      </c>
      <c r="N24" s="4"/>
      <c r="O24" s="4"/>
    </row>
    <row r="25" spans="1:15" ht="83.4" customHeight="1" x14ac:dyDescent="0.3">
      <c r="A25" s="249"/>
      <c r="B25" s="7" t="s">
        <v>37</v>
      </c>
      <c r="C25" s="230"/>
      <c r="D25" s="230"/>
      <c r="E25" s="230">
        <v>0</v>
      </c>
      <c r="F25" s="230"/>
      <c r="G25" s="230"/>
      <c r="H25" s="230"/>
      <c r="J25" s="79">
        <f t="shared" si="0"/>
        <v>0</v>
      </c>
      <c r="K25" s="79"/>
      <c r="L25" s="79"/>
      <c r="M25" s="4">
        <f t="shared" si="1"/>
        <v>0</v>
      </c>
      <c r="N25" s="4"/>
      <c r="O25" s="4"/>
    </row>
    <row r="26" spans="1:15" ht="62.4" x14ac:dyDescent="0.3">
      <c r="A26" s="250"/>
      <c r="B26" s="7" t="s">
        <v>38</v>
      </c>
      <c r="C26" s="230"/>
      <c r="D26" s="230"/>
      <c r="E26" s="230">
        <v>0</v>
      </c>
      <c r="F26" s="230"/>
      <c r="G26" s="230"/>
      <c r="H26" s="230"/>
      <c r="J26" s="79">
        <f t="shared" si="0"/>
        <v>0</v>
      </c>
      <c r="K26" s="79"/>
      <c r="L26" s="79"/>
      <c r="M26" s="4">
        <f t="shared" si="1"/>
        <v>0</v>
      </c>
      <c r="N26" s="4"/>
      <c r="O26" s="4"/>
    </row>
    <row r="27" spans="1:15" x14ac:dyDescent="0.3">
      <c r="A27" s="239" t="s">
        <v>39</v>
      </c>
      <c r="B27" s="129" t="s">
        <v>40</v>
      </c>
      <c r="C27" s="230"/>
      <c r="D27" s="230"/>
      <c r="E27" s="230">
        <v>0</v>
      </c>
      <c r="F27" s="230"/>
      <c r="G27" s="230"/>
      <c r="H27" s="230"/>
      <c r="J27" s="79">
        <f t="shared" si="0"/>
        <v>0</v>
      </c>
      <c r="K27" s="79"/>
      <c r="L27" s="79"/>
      <c r="M27" s="4">
        <f t="shared" si="1"/>
        <v>0</v>
      </c>
      <c r="N27" s="4"/>
      <c r="O27" s="4"/>
    </row>
    <row r="28" spans="1:15" ht="46.8" x14ac:dyDescent="0.3">
      <c r="A28" s="239"/>
      <c r="B28" s="129" t="s">
        <v>41</v>
      </c>
      <c r="C28" s="230"/>
      <c r="D28" s="230"/>
      <c r="E28" s="230">
        <v>0</v>
      </c>
      <c r="F28" s="230"/>
      <c r="G28" s="230"/>
      <c r="H28" s="230"/>
      <c r="J28" s="79">
        <f t="shared" si="0"/>
        <v>0</v>
      </c>
      <c r="K28" s="79"/>
      <c r="L28" s="79"/>
      <c r="M28" s="4">
        <f t="shared" si="1"/>
        <v>0</v>
      </c>
      <c r="N28" s="4"/>
      <c r="O28" s="4"/>
    </row>
    <row r="29" spans="1:15" x14ac:dyDescent="0.3">
      <c r="A29" s="239"/>
      <c r="B29" s="8" t="s">
        <v>42</v>
      </c>
      <c r="C29" s="230"/>
      <c r="D29" s="230"/>
      <c r="E29" s="230">
        <v>0</v>
      </c>
      <c r="F29" s="230"/>
      <c r="G29" s="230"/>
      <c r="H29" s="230"/>
      <c r="J29" s="79">
        <f t="shared" si="0"/>
        <v>0</v>
      </c>
      <c r="K29" s="79"/>
      <c r="L29" s="79"/>
      <c r="M29" s="4">
        <f t="shared" si="1"/>
        <v>0</v>
      </c>
      <c r="N29" s="4"/>
      <c r="O29" s="4"/>
    </row>
    <row r="30" spans="1:15" x14ac:dyDescent="0.3">
      <c r="A30" s="129" t="s">
        <v>43</v>
      </c>
      <c r="B30" s="129" t="s">
        <v>44</v>
      </c>
      <c r="C30" s="230"/>
      <c r="D30" s="230"/>
      <c r="E30" s="230">
        <v>0</v>
      </c>
      <c r="F30" s="230"/>
      <c r="G30" s="230"/>
      <c r="H30" s="230"/>
      <c r="J30" s="79">
        <f t="shared" si="0"/>
        <v>0</v>
      </c>
      <c r="K30" s="79"/>
      <c r="L30" s="79"/>
      <c r="M30" s="4">
        <f t="shared" si="1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30"/>
      <c r="D31" s="230"/>
      <c r="E31" s="230">
        <v>0</v>
      </c>
      <c r="F31" s="230"/>
      <c r="G31" s="230"/>
      <c r="H31" s="230"/>
      <c r="J31" s="79">
        <f t="shared" si="0"/>
        <v>0</v>
      </c>
      <c r="K31" s="79"/>
      <c r="L31" s="79"/>
      <c r="M31" s="4">
        <f t="shared" si="1"/>
        <v>0</v>
      </c>
      <c r="N31" s="4"/>
      <c r="O31" s="4"/>
    </row>
    <row r="32" spans="1:15" ht="16.2" customHeight="1" x14ac:dyDescent="0.3">
      <c r="A32" s="129" t="s">
        <v>47</v>
      </c>
      <c r="B32" s="129" t="s">
        <v>48</v>
      </c>
      <c r="C32" s="230"/>
      <c r="D32" s="230"/>
      <c r="E32" s="230">
        <v>0</v>
      </c>
      <c r="F32" s="230"/>
      <c r="G32" s="230"/>
      <c r="H32" s="230"/>
      <c r="J32" s="79">
        <f t="shared" si="0"/>
        <v>0</v>
      </c>
      <c r="K32" s="79"/>
      <c r="L32" s="79"/>
      <c r="M32" s="4">
        <f t="shared" si="1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30"/>
      <c r="D33" s="230"/>
      <c r="E33" s="230">
        <v>0</v>
      </c>
      <c r="F33" s="230"/>
      <c r="G33" s="230"/>
      <c r="H33" s="230"/>
      <c r="J33" s="79">
        <f t="shared" si="0"/>
        <v>0</v>
      </c>
      <c r="K33" s="79"/>
      <c r="L33" s="79"/>
      <c r="M33" s="4">
        <f t="shared" si="1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30"/>
      <c r="D34" s="230"/>
      <c r="E34" s="230">
        <v>0</v>
      </c>
      <c r="F34" s="230"/>
      <c r="G34" s="230"/>
      <c r="H34" s="230"/>
      <c r="J34" s="79">
        <f t="shared" si="0"/>
        <v>0</v>
      </c>
      <c r="K34" s="79"/>
      <c r="L34" s="79"/>
      <c r="M34" s="4">
        <f t="shared" si="1"/>
        <v>0</v>
      </c>
      <c r="N34" s="4"/>
      <c r="O34" s="4"/>
    </row>
    <row r="35" spans="1:15" x14ac:dyDescent="0.3">
      <c r="A35" s="129" t="s">
        <v>53</v>
      </c>
      <c r="B35" s="129" t="s">
        <v>54</v>
      </c>
      <c r="C35" s="230"/>
      <c r="D35" s="230"/>
      <c r="E35" s="230">
        <v>0</v>
      </c>
      <c r="F35" s="230"/>
      <c r="G35" s="230"/>
      <c r="H35" s="230"/>
      <c r="J35" s="79">
        <f t="shared" si="0"/>
        <v>0</v>
      </c>
      <c r="K35" s="79"/>
      <c r="L35" s="79"/>
      <c r="M35" s="4">
        <f t="shared" si="1"/>
        <v>0</v>
      </c>
      <c r="N35" s="4"/>
      <c r="O35" s="4"/>
    </row>
    <row r="36" spans="1:15" x14ac:dyDescent="0.3">
      <c r="A36" s="129" t="s">
        <v>55</v>
      </c>
      <c r="B36" s="129" t="s">
        <v>56</v>
      </c>
      <c r="C36" s="230"/>
      <c r="D36" s="230"/>
      <c r="E36" s="230">
        <v>0</v>
      </c>
      <c r="F36" s="230"/>
      <c r="G36" s="230"/>
      <c r="H36" s="230"/>
      <c r="J36" s="79">
        <f t="shared" si="0"/>
        <v>0</v>
      </c>
      <c r="K36" s="79"/>
      <c r="L36" s="112"/>
      <c r="M36" s="4">
        <f t="shared" si="1"/>
        <v>0</v>
      </c>
      <c r="N36" s="4"/>
      <c r="O36" s="105"/>
    </row>
    <row r="37" spans="1:15" x14ac:dyDescent="0.3">
      <c r="A37" s="129" t="s">
        <v>57</v>
      </c>
      <c r="B37" s="129" t="s">
        <v>58</v>
      </c>
      <c r="C37" s="230"/>
      <c r="D37" s="230"/>
      <c r="E37" s="230">
        <v>0</v>
      </c>
      <c r="F37" s="230"/>
      <c r="G37" s="230"/>
      <c r="H37" s="230"/>
      <c r="J37" s="79">
        <f t="shared" si="0"/>
        <v>0</v>
      </c>
      <c r="K37" s="79"/>
      <c r="L37" s="79"/>
      <c r="M37" s="4">
        <f t="shared" si="1"/>
        <v>0</v>
      </c>
      <c r="N37" s="4"/>
      <c r="O37" s="4"/>
    </row>
    <row r="38" spans="1:15" x14ac:dyDescent="0.3">
      <c r="A38" s="129" t="s">
        <v>59</v>
      </c>
      <c r="B38" s="129" t="s">
        <v>60</v>
      </c>
      <c r="C38" s="230"/>
      <c r="D38" s="230"/>
      <c r="E38" s="230">
        <v>0</v>
      </c>
      <c r="F38" s="230"/>
      <c r="G38" s="230"/>
      <c r="H38" s="230"/>
      <c r="J38" s="79">
        <f t="shared" si="0"/>
        <v>0</v>
      </c>
      <c r="K38" s="79"/>
      <c r="L38" s="79"/>
      <c r="M38" s="4">
        <f t="shared" si="1"/>
        <v>0</v>
      </c>
      <c r="N38" s="4"/>
      <c r="O38" s="4"/>
    </row>
    <row r="39" spans="1:15" x14ac:dyDescent="0.3">
      <c r="A39" s="129" t="s">
        <v>61</v>
      </c>
      <c r="B39" s="129" t="s">
        <v>62</v>
      </c>
      <c r="C39" s="230"/>
      <c r="D39" s="230"/>
      <c r="E39" s="230">
        <v>0</v>
      </c>
      <c r="F39" s="230"/>
      <c r="G39" s="230"/>
      <c r="H39" s="230"/>
      <c r="J39" s="79">
        <f t="shared" si="0"/>
        <v>0</v>
      </c>
      <c r="K39" s="79"/>
      <c r="L39" s="79"/>
      <c r="M39" s="4">
        <f t="shared" si="1"/>
        <v>0</v>
      </c>
      <c r="N39" s="4"/>
      <c r="O39" s="4"/>
    </row>
    <row r="40" spans="1:15" x14ac:dyDescent="0.3">
      <c r="A40" s="240" t="s">
        <v>63</v>
      </c>
      <c r="B40" s="129" t="s">
        <v>64</v>
      </c>
      <c r="C40" s="230"/>
      <c r="D40" s="230"/>
      <c r="E40" s="230">
        <v>0</v>
      </c>
      <c r="F40" s="230"/>
      <c r="G40" s="230"/>
      <c r="H40" s="230"/>
      <c r="J40" s="79">
        <f t="shared" si="0"/>
        <v>0</v>
      </c>
      <c r="K40" s="79"/>
      <c r="L40" s="79"/>
      <c r="M40" s="4">
        <f t="shared" si="1"/>
        <v>0</v>
      </c>
      <c r="N40" s="4"/>
      <c r="O40" s="4"/>
    </row>
    <row r="41" spans="1:15" x14ac:dyDescent="0.3">
      <c r="A41" s="240"/>
      <c r="B41" s="129" t="s">
        <v>65</v>
      </c>
      <c r="C41" s="230"/>
      <c r="D41" s="230"/>
      <c r="E41" s="230">
        <v>0</v>
      </c>
      <c r="F41" s="230"/>
      <c r="G41" s="230"/>
      <c r="H41" s="230"/>
      <c r="J41" s="79">
        <f t="shared" si="0"/>
        <v>0</v>
      </c>
      <c r="K41" s="79"/>
      <c r="L41" s="79"/>
      <c r="M41" s="4">
        <f t="shared" si="1"/>
        <v>0</v>
      </c>
      <c r="N41" s="4"/>
      <c r="O41" s="4"/>
    </row>
    <row r="42" spans="1:15" x14ac:dyDescent="0.3">
      <c r="A42" s="129" t="s">
        <v>66</v>
      </c>
      <c r="B42" s="129" t="s">
        <v>67</v>
      </c>
      <c r="C42" s="230">
        <v>1000</v>
      </c>
      <c r="D42" s="230"/>
      <c r="E42" s="230">
        <v>0</v>
      </c>
      <c r="F42" s="231"/>
      <c r="G42" s="230"/>
      <c r="H42" s="230"/>
      <c r="J42" s="79">
        <f t="shared" si="0"/>
        <v>0</v>
      </c>
      <c r="K42" s="108"/>
      <c r="L42" s="79"/>
      <c r="M42" s="4">
        <f t="shared" si="1"/>
        <v>45</v>
      </c>
      <c r="N42" s="103">
        <v>45</v>
      </c>
      <c r="O42" s="4"/>
    </row>
    <row r="43" spans="1:15" x14ac:dyDescent="0.3">
      <c r="A43" s="129" t="s">
        <v>68</v>
      </c>
      <c r="B43" s="129" t="s">
        <v>69</v>
      </c>
      <c r="C43" s="230"/>
      <c r="D43" s="230"/>
      <c r="E43" s="230">
        <v>0</v>
      </c>
      <c r="F43" s="230"/>
      <c r="G43" s="230"/>
      <c r="H43" s="230"/>
      <c r="J43" s="79">
        <f t="shared" si="0"/>
        <v>0</v>
      </c>
      <c r="K43" s="79"/>
      <c r="L43" s="79"/>
      <c r="M43" s="4">
        <f t="shared" si="1"/>
        <v>0</v>
      </c>
      <c r="N43" s="4"/>
      <c r="O43" s="4"/>
    </row>
    <row r="44" spans="1:15" ht="15" customHeight="1" x14ac:dyDescent="0.3">
      <c r="A44" s="240" t="s">
        <v>70</v>
      </c>
      <c r="B44" s="129" t="s">
        <v>71</v>
      </c>
      <c r="C44" s="230">
        <v>1400</v>
      </c>
      <c r="D44" s="230"/>
      <c r="E44" s="230">
        <v>0</v>
      </c>
      <c r="F44" s="230"/>
      <c r="G44" s="230"/>
      <c r="H44" s="230">
        <v>176</v>
      </c>
      <c r="J44" s="79">
        <f t="shared" si="0"/>
        <v>0</v>
      </c>
      <c r="K44" s="79"/>
      <c r="L44" s="79"/>
      <c r="M44" s="4">
        <f t="shared" si="1"/>
        <v>45</v>
      </c>
      <c r="N44" s="4">
        <v>45</v>
      </c>
      <c r="O44" s="4"/>
    </row>
    <row r="45" spans="1:15" ht="18" customHeight="1" x14ac:dyDescent="0.3">
      <c r="A45" s="240"/>
      <c r="B45" s="129" t="s">
        <v>72</v>
      </c>
      <c r="C45" s="230"/>
      <c r="D45" s="230"/>
      <c r="E45" s="230">
        <v>0</v>
      </c>
      <c r="F45" s="230"/>
      <c r="G45" s="230"/>
      <c r="H45" s="230"/>
      <c r="J45" s="79">
        <f t="shared" si="0"/>
        <v>0</v>
      </c>
      <c r="K45" s="79"/>
      <c r="L45" s="79"/>
      <c r="M45" s="4">
        <f t="shared" si="1"/>
        <v>0</v>
      </c>
      <c r="N45" s="4"/>
      <c r="O45" s="4"/>
    </row>
    <row r="46" spans="1:15" x14ac:dyDescent="0.3">
      <c r="A46" s="129" t="s">
        <v>73</v>
      </c>
      <c r="B46" s="129" t="s">
        <v>74</v>
      </c>
      <c r="C46" s="230">
        <v>1900</v>
      </c>
      <c r="D46" s="230"/>
      <c r="E46" s="230">
        <v>0</v>
      </c>
      <c r="F46" s="230"/>
      <c r="G46" s="230"/>
      <c r="H46" s="230">
        <v>244</v>
      </c>
      <c r="J46" s="79">
        <f t="shared" si="0"/>
        <v>0</v>
      </c>
      <c r="K46" s="79"/>
      <c r="L46" s="79"/>
      <c r="M46" s="4">
        <f t="shared" si="1"/>
        <v>60</v>
      </c>
      <c r="N46" s="4">
        <v>60</v>
      </c>
      <c r="O46" s="4"/>
    </row>
    <row r="47" spans="1:15" x14ac:dyDescent="0.3">
      <c r="A47" s="12" t="s">
        <v>75</v>
      </c>
      <c r="B47" s="5" t="s">
        <v>76</v>
      </c>
      <c r="C47" s="230">
        <v>2800</v>
      </c>
      <c r="D47" s="230"/>
      <c r="E47" s="230">
        <v>0</v>
      </c>
      <c r="F47" s="230"/>
      <c r="G47" s="230"/>
      <c r="H47" s="230">
        <v>23</v>
      </c>
      <c r="J47" s="79">
        <f t="shared" si="0"/>
        <v>0</v>
      </c>
      <c r="K47" s="79"/>
      <c r="L47" s="79"/>
      <c r="M47" s="4">
        <f t="shared" si="1"/>
        <v>100</v>
      </c>
      <c r="N47" s="4">
        <v>100</v>
      </c>
      <c r="O47" s="4"/>
    </row>
    <row r="48" spans="1:15" ht="19.95" customHeight="1" x14ac:dyDescent="0.3">
      <c r="A48" s="129" t="s">
        <v>77</v>
      </c>
      <c r="B48" s="129" t="s">
        <v>78</v>
      </c>
      <c r="C48" s="230"/>
      <c r="D48" s="230"/>
      <c r="E48" s="230">
        <v>0</v>
      </c>
      <c r="F48" s="230"/>
      <c r="G48" s="230"/>
      <c r="H48" s="230"/>
      <c r="J48" s="79">
        <f t="shared" si="0"/>
        <v>0</v>
      </c>
      <c r="K48" s="79"/>
      <c r="L48" s="79"/>
      <c r="M48" s="4">
        <f t="shared" si="1"/>
        <v>0</v>
      </c>
      <c r="N48" s="4"/>
      <c r="O48" s="4"/>
    </row>
    <row r="49" spans="1:15" ht="19.95" customHeight="1" x14ac:dyDescent="0.3">
      <c r="A49" s="129" t="s">
        <v>79</v>
      </c>
      <c r="B49" s="129" t="s">
        <v>80</v>
      </c>
      <c r="C49" s="230"/>
      <c r="D49" s="230"/>
      <c r="E49" s="230">
        <v>0</v>
      </c>
      <c r="F49" s="230"/>
      <c r="G49" s="230"/>
      <c r="H49" s="230"/>
      <c r="J49" s="79">
        <f t="shared" si="0"/>
        <v>0</v>
      </c>
      <c r="K49" s="79"/>
      <c r="L49" s="79"/>
      <c r="M49" s="4">
        <f t="shared" si="1"/>
        <v>0</v>
      </c>
      <c r="N49" s="4"/>
      <c r="O49" s="4"/>
    </row>
    <row r="50" spans="1:15" x14ac:dyDescent="0.3">
      <c r="A50" s="129" t="s">
        <v>81</v>
      </c>
      <c r="B50" s="129" t="s">
        <v>82</v>
      </c>
      <c r="C50" s="230"/>
      <c r="D50" s="230"/>
      <c r="E50" s="230">
        <v>0</v>
      </c>
      <c r="F50" s="230"/>
      <c r="G50" s="230"/>
      <c r="H50" s="230"/>
      <c r="J50" s="79">
        <f t="shared" si="0"/>
        <v>0</v>
      </c>
      <c r="K50" s="79"/>
      <c r="L50" s="79"/>
      <c r="M50" s="4">
        <f t="shared" si="1"/>
        <v>0</v>
      </c>
      <c r="N50" s="4"/>
      <c r="O50" s="4"/>
    </row>
    <row r="51" spans="1:15" ht="31.2" x14ac:dyDescent="0.3">
      <c r="A51" s="130" t="s">
        <v>0</v>
      </c>
      <c r="B51" s="13"/>
      <c r="C51" s="81">
        <f>SUM(C6:C23)+SUM(C27:C50)</f>
        <v>7550</v>
      </c>
      <c r="D51" s="81">
        <f>SUM(D6:D23)+SUM(D27:D50)</f>
        <v>0</v>
      </c>
      <c r="E51" s="80">
        <f t="shared" ref="E51" si="4">F51+G51</f>
        <v>0</v>
      </c>
      <c r="F51" s="81">
        <f>SUM(F6:F23)+SUM(F27:F50)</f>
        <v>0</v>
      </c>
      <c r="G51" s="81">
        <f>SUM(G6:G23)+SUM(G27:G50)</f>
        <v>0</v>
      </c>
      <c r="H51" s="81">
        <f>SUM(H6:H23)+SUM(H27:H50)</f>
        <v>443</v>
      </c>
      <c r="J51" s="80">
        <f t="shared" si="0"/>
        <v>0</v>
      </c>
      <c r="K51" s="81">
        <f>SUM(K6:K23)+SUM(K27:K50)</f>
        <v>0</v>
      </c>
      <c r="L51" s="81">
        <f>SUM(L6:L23)+SUM(L27:L50)</f>
        <v>0</v>
      </c>
      <c r="M51" s="14">
        <f t="shared" si="1"/>
        <v>250</v>
      </c>
      <c r="N51" s="15">
        <f>SUM(N6:N23)+SUM(N27:N50)</f>
        <v>250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" right="0.7" top="0.75" bottom="0.75" header="0.3" footer="0.3"/>
  <pageSetup paperSize="9" scale="5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6"/>
  <sheetViews>
    <sheetView view="pageBreakPreview" topLeftCell="A35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160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76" t="s">
        <v>6</v>
      </c>
      <c r="C8" s="4">
        <v>5170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150</v>
      </c>
      <c r="N8" s="4">
        <v>150</v>
      </c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>
        <v>1280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6450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150</v>
      </c>
      <c r="N51" s="15">
        <f>SUM(N6:N23)+SUM(N27:N50)</f>
        <v>150</v>
      </c>
      <c r="O51" s="15">
        <f>SUM(O6:O23)+SUM(O27:O50)</f>
        <v>0</v>
      </c>
    </row>
    <row r="52" spans="1:15" x14ac:dyDescent="0.3">
      <c r="B52" s="18"/>
    </row>
    <row r="53" spans="1:15" x14ac:dyDescent="0.3">
      <c r="B53" s="18"/>
    </row>
    <row r="54" spans="1:15" x14ac:dyDescent="0.3">
      <c r="B54" s="18"/>
    </row>
    <row r="55" spans="1:15" x14ac:dyDescent="0.3">
      <c r="A55" s="19"/>
      <c r="B55" s="18"/>
    </row>
    <row r="56" spans="1:15" x14ac:dyDescent="0.3">
      <c r="A56" s="19"/>
      <c r="B56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topLeftCell="A13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3320312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  <col min="254" max="254" width="30.6640625" customWidth="1"/>
    <col min="255" max="255" width="35.109375" customWidth="1"/>
    <col min="256" max="490" width="9.109375" customWidth="1"/>
    <col min="491" max="491" width="34" customWidth="1"/>
    <col min="492" max="492" width="11.33203125" customWidth="1"/>
    <col min="493" max="493" width="11" customWidth="1"/>
    <col min="494" max="500" width="9.109375" customWidth="1"/>
    <col min="501" max="502" width="10.6640625" customWidth="1"/>
    <col min="503" max="503" width="9.109375" customWidth="1"/>
    <col min="504" max="504" width="11.5546875" customWidth="1"/>
    <col min="505" max="505" width="13.6640625" customWidth="1"/>
    <col min="510" max="510" width="30.6640625" customWidth="1"/>
    <col min="511" max="511" width="35.109375" customWidth="1"/>
    <col min="512" max="746" width="9.109375" customWidth="1"/>
    <col min="747" max="747" width="34" customWidth="1"/>
    <col min="748" max="748" width="11.33203125" customWidth="1"/>
    <col min="749" max="749" width="11" customWidth="1"/>
    <col min="750" max="756" width="9.109375" customWidth="1"/>
    <col min="757" max="758" width="10.6640625" customWidth="1"/>
    <col min="759" max="759" width="9.109375" customWidth="1"/>
    <col min="760" max="760" width="11.5546875" customWidth="1"/>
    <col min="761" max="761" width="13.6640625" customWidth="1"/>
    <col min="766" max="766" width="30.6640625" customWidth="1"/>
    <col min="767" max="767" width="35.109375" customWidth="1"/>
    <col min="768" max="1002" width="9.109375" customWidth="1"/>
    <col min="1003" max="1003" width="34" customWidth="1"/>
    <col min="1004" max="1004" width="11.33203125" customWidth="1"/>
    <col min="1005" max="1005" width="11" customWidth="1"/>
    <col min="1006" max="1012" width="9.109375" customWidth="1"/>
    <col min="1013" max="1014" width="10.6640625" customWidth="1"/>
    <col min="1015" max="1015" width="9.109375" customWidth="1"/>
    <col min="1016" max="1016" width="11.5546875" customWidth="1"/>
    <col min="1017" max="1017" width="13.6640625" customWidth="1"/>
    <col min="1022" max="1022" width="30.6640625" customWidth="1"/>
    <col min="1023" max="1023" width="35.109375" customWidth="1"/>
    <col min="1024" max="1258" width="9.109375" customWidth="1"/>
    <col min="1259" max="1259" width="34" customWidth="1"/>
    <col min="1260" max="1260" width="11.33203125" customWidth="1"/>
    <col min="1261" max="1261" width="11" customWidth="1"/>
    <col min="1262" max="1268" width="9.109375" customWidth="1"/>
    <col min="1269" max="1270" width="10.6640625" customWidth="1"/>
    <col min="1271" max="1271" width="9.109375" customWidth="1"/>
    <col min="1272" max="1272" width="11.5546875" customWidth="1"/>
    <col min="1273" max="1273" width="13.6640625" customWidth="1"/>
    <col min="1278" max="1278" width="30.6640625" customWidth="1"/>
    <col min="1279" max="1279" width="35.109375" customWidth="1"/>
    <col min="1280" max="1514" width="9.109375" customWidth="1"/>
    <col min="1515" max="1515" width="34" customWidth="1"/>
    <col min="1516" max="1516" width="11.33203125" customWidth="1"/>
    <col min="1517" max="1517" width="11" customWidth="1"/>
    <col min="1518" max="1524" width="9.109375" customWidth="1"/>
    <col min="1525" max="1526" width="10.6640625" customWidth="1"/>
    <col min="1527" max="1527" width="9.109375" customWidth="1"/>
    <col min="1528" max="1528" width="11.5546875" customWidth="1"/>
    <col min="1529" max="1529" width="13.6640625" customWidth="1"/>
    <col min="1534" max="1534" width="30.6640625" customWidth="1"/>
    <col min="1535" max="1535" width="35.109375" customWidth="1"/>
    <col min="1536" max="1770" width="9.109375" customWidth="1"/>
    <col min="1771" max="1771" width="34" customWidth="1"/>
    <col min="1772" max="1772" width="11.33203125" customWidth="1"/>
    <col min="1773" max="1773" width="11" customWidth="1"/>
    <col min="1774" max="1780" width="9.109375" customWidth="1"/>
    <col min="1781" max="1782" width="10.6640625" customWidth="1"/>
    <col min="1783" max="1783" width="9.109375" customWidth="1"/>
    <col min="1784" max="1784" width="11.5546875" customWidth="1"/>
    <col min="1785" max="1785" width="13.6640625" customWidth="1"/>
    <col min="1790" max="1790" width="30.6640625" customWidth="1"/>
    <col min="1791" max="1791" width="35.109375" customWidth="1"/>
    <col min="1792" max="2026" width="9.109375" customWidth="1"/>
    <col min="2027" max="2027" width="34" customWidth="1"/>
    <col min="2028" max="2028" width="11.33203125" customWidth="1"/>
    <col min="2029" max="2029" width="11" customWidth="1"/>
    <col min="2030" max="2036" width="9.109375" customWidth="1"/>
    <col min="2037" max="2038" width="10.6640625" customWidth="1"/>
    <col min="2039" max="2039" width="9.109375" customWidth="1"/>
    <col min="2040" max="2040" width="11.5546875" customWidth="1"/>
    <col min="2041" max="2041" width="13.6640625" customWidth="1"/>
    <col min="2046" max="2046" width="30.6640625" customWidth="1"/>
    <col min="2047" max="2047" width="35.109375" customWidth="1"/>
    <col min="2048" max="2282" width="9.109375" customWidth="1"/>
    <col min="2283" max="2283" width="34" customWidth="1"/>
    <col min="2284" max="2284" width="11.33203125" customWidth="1"/>
    <col min="2285" max="2285" width="11" customWidth="1"/>
    <col min="2286" max="2292" width="9.109375" customWidth="1"/>
    <col min="2293" max="2294" width="10.6640625" customWidth="1"/>
    <col min="2295" max="2295" width="9.109375" customWidth="1"/>
    <col min="2296" max="2296" width="11.5546875" customWidth="1"/>
    <col min="2297" max="2297" width="13.6640625" customWidth="1"/>
    <col min="2302" max="2302" width="30.6640625" customWidth="1"/>
    <col min="2303" max="2303" width="35.109375" customWidth="1"/>
    <col min="2304" max="2538" width="9.109375" customWidth="1"/>
    <col min="2539" max="2539" width="34" customWidth="1"/>
    <col min="2540" max="2540" width="11.33203125" customWidth="1"/>
    <col min="2541" max="2541" width="11" customWidth="1"/>
    <col min="2542" max="2548" width="9.109375" customWidth="1"/>
    <col min="2549" max="2550" width="10.6640625" customWidth="1"/>
    <col min="2551" max="2551" width="9.109375" customWidth="1"/>
    <col min="2552" max="2552" width="11.5546875" customWidth="1"/>
    <col min="2553" max="2553" width="13.6640625" customWidth="1"/>
    <col min="2558" max="2558" width="30.6640625" customWidth="1"/>
    <col min="2559" max="2559" width="35.109375" customWidth="1"/>
    <col min="2560" max="2794" width="9.109375" customWidth="1"/>
    <col min="2795" max="2795" width="34" customWidth="1"/>
    <col min="2796" max="2796" width="11.33203125" customWidth="1"/>
    <col min="2797" max="2797" width="11" customWidth="1"/>
    <col min="2798" max="2804" width="9.109375" customWidth="1"/>
    <col min="2805" max="2806" width="10.6640625" customWidth="1"/>
    <col min="2807" max="2807" width="9.109375" customWidth="1"/>
    <col min="2808" max="2808" width="11.5546875" customWidth="1"/>
    <col min="2809" max="2809" width="13.6640625" customWidth="1"/>
    <col min="2814" max="2814" width="30.6640625" customWidth="1"/>
    <col min="2815" max="2815" width="35.109375" customWidth="1"/>
    <col min="2816" max="3050" width="9.109375" customWidth="1"/>
    <col min="3051" max="3051" width="34" customWidth="1"/>
    <col min="3052" max="3052" width="11.33203125" customWidth="1"/>
    <col min="3053" max="3053" width="11" customWidth="1"/>
    <col min="3054" max="3060" width="9.109375" customWidth="1"/>
    <col min="3061" max="3062" width="10.6640625" customWidth="1"/>
    <col min="3063" max="3063" width="9.109375" customWidth="1"/>
    <col min="3064" max="3064" width="11.5546875" customWidth="1"/>
    <col min="3065" max="3065" width="13.6640625" customWidth="1"/>
    <col min="3070" max="3070" width="30.6640625" customWidth="1"/>
    <col min="3071" max="3071" width="35.109375" customWidth="1"/>
    <col min="3072" max="3306" width="9.109375" customWidth="1"/>
    <col min="3307" max="3307" width="34" customWidth="1"/>
    <col min="3308" max="3308" width="11.33203125" customWidth="1"/>
    <col min="3309" max="3309" width="11" customWidth="1"/>
    <col min="3310" max="3316" width="9.109375" customWidth="1"/>
    <col min="3317" max="3318" width="10.6640625" customWidth="1"/>
    <col min="3319" max="3319" width="9.109375" customWidth="1"/>
    <col min="3320" max="3320" width="11.5546875" customWidth="1"/>
    <col min="3321" max="3321" width="13.6640625" customWidth="1"/>
    <col min="3326" max="3326" width="30.6640625" customWidth="1"/>
    <col min="3327" max="3327" width="35.109375" customWidth="1"/>
    <col min="3328" max="3562" width="9.109375" customWidth="1"/>
    <col min="3563" max="3563" width="34" customWidth="1"/>
    <col min="3564" max="3564" width="11.33203125" customWidth="1"/>
    <col min="3565" max="3565" width="11" customWidth="1"/>
    <col min="3566" max="3572" width="9.109375" customWidth="1"/>
    <col min="3573" max="3574" width="10.6640625" customWidth="1"/>
    <col min="3575" max="3575" width="9.109375" customWidth="1"/>
    <col min="3576" max="3576" width="11.5546875" customWidth="1"/>
    <col min="3577" max="3577" width="13.6640625" customWidth="1"/>
    <col min="3582" max="3582" width="30.6640625" customWidth="1"/>
    <col min="3583" max="3583" width="35.109375" customWidth="1"/>
    <col min="3584" max="3818" width="9.109375" customWidth="1"/>
    <col min="3819" max="3819" width="34" customWidth="1"/>
    <col min="3820" max="3820" width="11.33203125" customWidth="1"/>
    <col min="3821" max="3821" width="11" customWidth="1"/>
    <col min="3822" max="3828" width="9.109375" customWidth="1"/>
    <col min="3829" max="3830" width="10.6640625" customWidth="1"/>
    <col min="3831" max="3831" width="9.109375" customWidth="1"/>
    <col min="3832" max="3832" width="11.5546875" customWidth="1"/>
    <col min="3833" max="3833" width="13.6640625" customWidth="1"/>
    <col min="3838" max="3838" width="30.6640625" customWidth="1"/>
    <col min="3839" max="3839" width="35.109375" customWidth="1"/>
    <col min="3840" max="4074" width="9.109375" customWidth="1"/>
    <col min="4075" max="4075" width="34" customWidth="1"/>
    <col min="4076" max="4076" width="11.33203125" customWidth="1"/>
    <col min="4077" max="4077" width="11" customWidth="1"/>
    <col min="4078" max="4084" width="9.109375" customWidth="1"/>
    <col min="4085" max="4086" width="10.6640625" customWidth="1"/>
    <col min="4087" max="4087" width="9.109375" customWidth="1"/>
    <col min="4088" max="4088" width="11.5546875" customWidth="1"/>
    <col min="4089" max="4089" width="13.6640625" customWidth="1"/>
    <col min="4094" max="4094" width="30.6640625" customWidth="1"/>
    <col min="4095" max="4095" width="35.109375" customWidth="1"/>
    <col min="4096" max="4330" width="9.109375" customWidth="1"/>
    <col min="4331" max="4331" width="34" customWidth="1"/>
    <col min="4332" max="4332" width="11.33203125" customWidth="1"/>
    <col min="4333" max="4333" width="11" customWidth="1"/>
    <col min="4334" max="4340" width="9.109375" customWidth="1"/>
    <col min="4341" max="4342" width="10.6640625" customWidth="1"/>
    <col min="4343" max="4343" width="9.109375" customWidth="1"/>
    <col min="4344" max="4344" width="11.5546875" customWidth="1"/>
    <col min="4345" max="4345" width="13.6640625" customWidth="1"/>
    <col min="4350" max="4350" width="30.6640625" customWidth="1"/>
    <col min="4351" max="4351" width="35.109375" customWidth="1"/>
    <col min="4352" max="4586" width="9.109375" customWidth="1"/>
    <col min="4587" max="4587" width="34" customWidth="1"/>
    <col min="4588" max="4588" width="11.33203125" customWidth="1"/>
    <col min="4589" max="4589" width="11" customWidth="1"/>
    <col min="4590" max="4596" width="9.109375" customWidth="1"/>
    <col min="4597" max="4598" width="10.6640625" customWidth="1"/>
    <col min="4599" max="4599" width="9.109375" customWidth="1"/>
    <col min="4600" max="4600" width="11.5546875" customWidth="1"/>
    <col min="4601" max="4601" width="13.6640625" customWidth="1"/>
    <col min="4606" max="4606" width="30.6640625" customWidth="1"/>
    <col min="4607" max="4607" width="35.109375" customWidth="1"/>
    <col min="4608" max="4842" width="9.109375" customWidth="1"/>
    <col min="4843" max="4843" width="34" customWidth="1"/>
    <col min="4844" max="4844" width="11.33203125" customWidth="1"/>
    <col min="4845" max="4845" width="11" customWidth="1"/>
    <col min="4846" max="4852" width="9.109375" customWidth="1"/>
    <col min="4853" max="4854" width="10.6640625" customWidth="1"/>
    <col min="4855" max="4855" width="9.109375" customWidth="1"/>
    <col min="4856" max="4856" width="11.5546875" customWidth="1"/>
    <col min="4857" max="4857" width="13.6640625" customWidth="1"/>
    <col min="4862" max="4862" width="30.6640625" customWidth="1"/>
    <col min="4863" max="4863" width="35.109375" customWidth="1"/>
    <col min="4864" max="5098" width="9.109375" customWidth="1"/>
    <col min="5099" max="5099" width="34" customWidth="1"/>
    <col min="5100" max="5100" width="11.33203125" customWidth="1"/>
    <col min="5101" max="5101" width="11" customWidth="1"/>
    <col min="5102" max="5108" width="9.109375" customWidth="1"/>
    <col min="5109" max="5110" width="10.6640625" customWidth="1"/>
    <col min="5111" max="5111" width="9.109375" customWidth="1"/>
    <col min="5112" max="5112" width="11.5546875" customWidth="1"/>
    <col min="5113" max="5113" width="13.6640625" customWidth="1"/>
    <col min="5118" max="5118" width="30.6640625" customWidth="1"/>
    <col min="5119" max="5119" width="35.109375" customWidth="1"/>
    <col min="5120" max="5354" width="9.109375" customWidth="1"/>
    <col min="5355" max="5355" width="34" customWidth="1"/>
    <col min="5356" max="5356" width="11.33203125" customWidth="1"/>
    <col min="5357" max="5357" width="11" customWidth="1"/>
    <col min="5358" max="5364" width="9.109375" customWidth="1"/>
    <col min="5365" max="5366" width="10.6640625" customWidth="1"/>
    <col min="5367" max="5367" width="9.109375" customWidth="1"/>
    <col min="5368" max="5368" width="11.5546875" customWidth="1"/>
    <col min="5369" max="5369" width="13.6640625" customWidth="1"/>
    <col min="5374" max="5374" width="30.6640625" customWidth="1"/>
    <col min="5375" max="5375" width="35.109375" customWidth="1"/>
    <col min="5376" max="5610" width="9.109375" customWidth="1"/>
    <col min="5611" max="5611" width="34" customWidth="1"/>
    <col min="5612" max="5612" width="11.33203125" customWidth="1"/>
    <col min="5613" max="5613" width="11" customWidth="1"/>
    <col min="5614" max="5620" width="9.109375" customWidth="1"/>
    <col min="5621" max="5622" width="10.6640625" customWidth="1"/>
    <col min="5623" max="5623" width="9.109375" customWidth="1"/>
    <col min="5624" max="5624" width="11.5546875" customWidth="1"/>
    <col min="5625" max="5625" width="13.6640625" customWidth="1"/>
    <col min="5630" max="5630" width="30.6640625" customWidth="1"/>
    <col min="5631" max="5631" width="35.109375" customWidth="1"/>
    <col min="5632" max="5866" width="9.109375" customWidth="1"/>
    <col min="5867" max="5867" width="34" customWidth="1"/>
    <col min="5868" max="5868" width="11.33203125" customWidth="1"/>
    <col min="5869" max="5869" width="11" customWidth="1"/>
    <col min="5870" max="5876" width="9.109375" customWidth="1"/>
    <col min="5877" max="5878" width="10.6640625" customWidth="1"/>
    <col min="5879" max="5879" width="9.109375" customWidth="1"/>
    <col min="5880" max="5880" width="11.5546875" customWidth="1"/>
    <col min="5881" max="5881" width="13.6640625" customWidth="1"/>
    <col min="5886" max="5886" width="30.6640625" customWidth="1"/>
    <col min="5887" max="5887" width="35.109375" customWidth="1"/>
    <col min="5888" max="6122" width="9.109375" customWidth="1"/>
    <col min="6123" max="6123" width="34" customWidth="1"/>
    <col min="6124" max="6124" width="11.33203125" customWidth="1"/>
    <col min="6125" max="6125" width="11" customWidth="1"/>
    <col min="6126" max="6132" width="9.109375" customWidth="1"/>
    <col min="6133" max="6134" width="10.6640625" customWidth="1"/>
    <col min="6135" max="6135" width="9.109375" customWidth="1"/>
    <col min="6136" max="6136" width="11.5546875" customWidth="1"/>
    <col min="6137" max="6137" width="13.6640625" customWidth="1"/>
    <col min="6142" max="6142" width="30.6640625" customWidth="1"/>
    <col min="6143" max="6143" width="35.109375" customWidth="1"/>
    <col min="6144" max="6378" width="9.109375" customWidth="1"/>
    <col min="6379" max="6379" width="34" customWidth="1"/>
    <col min="6380" max="6380" width="11.33203125" customWidth="1"/>
    <col min="6381" max="6381" width="11" customWidth="1"/>
    <col min="6382" max="6388" width="9.109375" customWidth="1"/>
    <col min="6389" max="6390" width="10.6640625" customWidth="1"/>
    <col min="6391" max="6391" width="9.109375" customWidth="1"/>
    <col min="6392" max="6392" width="11.5546875" customWidth="1"/>
    <col min="6393" max="6393" width="13.6640625" customWidth="1"/>
    <col min="6398" max="6398" width="30.6640625" customWidth="1"/>
    <col min="6399" max="6399" width="35.109375" customWidth="1"/>
    <col min="6400" max="6634" width="9.109375" customWidth="1"/>
    <col min="6635" max="6635" width="34" customWidth="1"/>
    <col min="6636" max="6636" width="11.33203125" customWidth="1"/>
    <col min="6637" max="6637" width="11" customWidth="1"/>
    <col min="6638" max="6644" width="9.109375" customWidth="1"/>
    <col min="6645" max="6646" width="10.6640625" customWidth="1"/>
    <col min="6647" max="6647" width="9.109375" customWidth="1"/>
    <col min="6648" max="6648" width="11.5546875" customWidth="1"/>
    <col min="6649" max="6649" width="13.6640625" customWidth="1"/>
    <col min="6654" max="6654" width="30.6640625" customWidth="1"/>
    <col min="6655" max="6655" width="35.109375" customWidth="1"/>
    <col min="6656" max="6890" width="9.109375" customWidth="1"/>
    <col min="6891" max="6891" width="34" customWidth="1"/>
    <col min="6892" max="6892" width="11.33203125" customWidth="1"/>
    <col min="6893" max="6893" width="11" customWidth="1"/>
    <col min="6894" max="6900" width="9.109375" customWidth="1"/>
    <col min="6901" max="6902" width="10.6640625" customWidth="1"/>
    <col min="6903" max="6903" width="9.109375" customWidth="1"/>
    <col min="6904" max="6904" width="11.5546875" customWidth="1"/>
    <col min="6905" max="6905" width="13.6640625" customWidth="1"/>
    <col min="6910" max="6910" width="30.6640625" customWidth="1"/>
    <col min="6911" max="6911" width="35.109375" customWidth="1"/>
    <col min="6912" max="7146" width="9.109375" customWidth="1"/>
    <col min="7147" max="7147" width="34" customWidth="1"/>
    <col min="7148" max="7148" width="11.33203125" customWidth="1"/>
    <col min="7149" max="7149" width="11" customWidth="1"/>
    <col min="7150" max="7156" width="9.109375" customWidth="1"/>
    <col min="7157" max="7158" width="10.6640625" customWidth="1"/>
    <col min="7159" max="7159" width="9.109375" customWidth="1"/>
    <col min="7160" max="7160" width="11.5546875" customWidth="1"/>
    <col min="7161" max="7161" width="13.6640625" customWidth="1"/>
    <col min="7166" max="7166" width="30.6640625" customWidth="1"/>
    <col min="7167" max="7167" width="35.109375" customWidth="1"/>
    <col min="7168" max="7402" width="9.109375" customWidth="1"/>
    <col min="7403" max="7403" width="34" customWidth="1"/>
    <col min="7404" max="7404" width="11.33203125" customWidth="1"/>
    <col min="7405" max="7405" width="11" customWidth="1"/>
    <col min="7406" max="7412" width="9.109375" customWidth="1"/>
    <col min="7413" max="7414" width="10.6640625" customWidth="1"/>
    <col min="7415" max="7415" width="9.109375" customWidth="1"/>
    <col min="7416" max="7416" width="11.5546875" customWidth="1"/>
    <col min="7417" max="7417" width="13.6640625" customWidth="1"/>
    <col min="7422" max="7422" width="30.6640625" customWidth="1"/>
    <col min="7423" max="7423" width="35.109375" customWidth="1"/>
    <col min="7424" max="7658" width="9.109375" customWidth="1"/>
    <col min="7659" max="7659" width="34" customWidth="1"/>
    <col min="7660" max="7660" width="11.33203125" customWidth="1"/>
    <col min="7661" max="7661" width="11" customWidth="1"/>
    <col min="7662" max="7668" width="9.109375" customWidth="1"/>
    <col min="7669" max="7670" width="10.6640625" customWidth="1"/>
    <col min="7671" max="7671" width="9.109375" customWidth="1"/>
    <col min="7672" max="7672" width="11.5546875" customWidth="1"/>
    <col min="7673" max="7673" width="13.6640625" customWidth="1"/>
    <col min="7678" max="7678" width="30.6640625" customWidth="1"/>
    <col min="7679" max="7679" width="35.109375" customWidth="1"/>
    <col min="7680" max="7914" width="9.109375" customWidth="1"/>
    <col min="7915" max="7915" width="34" customWidth="1"/>
    <col min="7916" max="7916" width="11.33203125" customWidth="1"/>
    <col min="7917" max="7917" width="11" customWidth="1"/>
    <col min="7918" max="7924" width="9.109375" customWidth="1"/>
    <col min="7925" max="7926" width="10.6640625" customWidth="1"/>
    <col min="7927" max="7927" width="9.109375" customWidth="1"/>
    <col min="7928" max="7928" width="11.5546875" customWidth="1"/>
    <col min="7929" max="7929" width="13.6640625" customWidth="1"/>
    <col min="7934" max="7934" width="30.6640625" customWidth="1"/>
    <col min="7935" max="7935" width="35.109375" customWidth="1"/>
    <col min="7936" max="8170" width="9.109375" customWidth="1"/>
    <col min="8171" max="8171" width="34" customWidth="1"/>
    <col min="8172" max="8172" width="11.33203125" customWidth="1"/>
    <col min="8173" max="8173" width="11" customWidth="1"/>
    <col min="8174" max="8180" width="9.109375" customWidth="1"/>
    <col min="8181" max="8182" width="10.6640625" customWidth="1"/>
    <col min="8183" max="8183" width="9.109375" customWidth="1"/>
    <col min="8184" max="8184" width="11.5546875" customWidth="1"/>
    <col min="8185" max="8185" width="13.6640625" customWidth="1"/>
    <col min="8190" max="8190" width="30.6640625" customWidth="1"/>
    <col min="8191" max="8191" width="35.109375" customWidth="1"/>
    <col min="8192" max="8426" width="9.109375" customWidth="1"/>
    <col min="8427" max="8427" width="34" customWidth="1"/>
    <col min="8428" max="8428" width="11.33203125" customWidth="1"/>
    <col min="8429" max="8429" width="11" customWidth="1"/>
    <col min="8430" max="8436" width="9.109375" customWidth="1"/>
    <col min="8437" max="8438" width="10.6640625" customWidth="1"/>
    <col min="8439" max="8439" width="9.109375" customWidth="1"/>
    <col min="8440" max="8440" width="11.5546875" customWidth="1"/>
    <col min="8441" max="8441" width="13.6640625" customWidth="1"/>
    <col min="8446" max="8446" width="30.6640625" customWidth="1"/>
    <col min="8447" max="8447" width="35.109375" customWidth="1"/>
    <col min="8448" max="8682" width="9.109375" customWidth="1"/>
    <col min="8683" max="8683" width="34" customWidth="1"/>
    <col min="8684" max="8684" width="11.33203125" customWidth="1"/>
    <col min="8685" max="8685" width="11" customWidth="1"/>
    <col min="8686" max="8692" width="9.109375" customWidth="1"/>
    <col min="8693" max="8694" width="10.6640625" customWidth="1"/>
    <col min="8695" max="8695" width="9.109375" customWidth="1"/>
    <col min="8696" max="8696" width="11.5546875" customWidth="1"/>
    <col min="8697" max="8697" width="13.6640625" customWidth="1"/>
    <col min="8702" max="8702" width="30.6640625" customWidth="1"/>
    <col min="8703" max="8703" width="35.109375" customWidth="1"/>
    <col min="8704" max="8938" width="9.109375" customWidth="1"/>
    <col min="8939" max="8939" width="34" customWidth="1"/>
    <col min="8940" max="8940" width="11.33203125" customWidth="1"/>
    <col min="8941" max="8941" width="11" customWidth="1"/>
    <col min="8942" max="8948" width="9.109375" customWidth="1"/>
    <col min="8949" max="8950" width="10.6640625" customWidth="1"/>
    <col min="8951" max="8951" width="9.109375" customWidth="1"/>
    <col min="8952" max="8952" width="11.5546875" customWidth="1"/>
    <col min="8953" max="8953" width="13.6640625" customWidth="1"/>
    <col min="8958" max="8958" width="30.6640625" customWidth="1"/>
    <col min="8959" max="8959" width="35.109375" customWidth="1"/>
    <col min="8960" max="9194" width="9.109375" customWidth="1"/>
    <col min="9195" max="9195" width="34" customWidth="1"/>
    <col min="9196" max="9196" width="11.33203125" customWidth="1"/>
    <col min="9197" max="9197" width="11" customWidth="1"/>
    <col min="9198" max="9204" width="9.109375" customWidth="1"/>
    <col min="9205" max="9206" width="10.6640625" customWidth="1"/>
    <col min="9207" max="9207" width="9.109375" customWidth="1"/>
    <col min="9208" max="9208" width="11.5546875" customWidth="1"/>
    <col min="9209" max="9209" width="13.6640625" customWidth="1"/>
    <col min="9214" max="9214" width="30.6640625" customWidth="1"/>
    <col min="9215" max="9215" width="35.109375" customWidth="1"/>
    <col min="9216" max="9450" width="9.109375" customWidth="1"/>
    <col min="9451" max="9451" width="34" customWidth="1"/>
    <col min="9452" max="9452" width="11.33203125" customWidth="1"/>
    <col min="9453" max="9453" width="11" customWidth="1"/>
    <col min="9454" max="9460" width="9.109375" customWidth="1"/>
    <col min="9461" max="9462" width="10.6640625" customWidth="1"/>
    <col min="9463" max="9463" width="9.109375" customWidth="1"/>
    <col min="9464" max="9464" width="11.5546875" customWidth="1"/>
    <col min="9465" max="9465" width="13.6640625" customWidth="1"/>
    <col min="9470" max="9470" width="30.6640625" customWidth="1"/>
    <col min="9471" max="9471" width="35.109375" customWidth="1"/>
    <col min="9472" max="9706" width="9.109375" customWidth="1"/>
    <col min="9707" max="9707" width="34" customWidth="1"/>
    <col min="9708" max="9708" width="11.33203125" customWidth="1"/>
    <col min="9709" max="9709" width="11" customWidth="1"/>
    <col min="9710" max="9716" width="9.109375" customWidth="1"/>
    <col min="9717" max="9718" width="10.6640625" customWidth="1"/>
    <col min="9719" max="9719" width="9.109375" customWidth="1"/>
    <col min="9720" max="9720" width="11.5546875" customWidth="1"/>
    <col min="9721" max="9721" width="13.6640625" customWidth="1"/>
    <col min="9726" max="9726" width="30.6640625" customWidth="1"/>
    <col min="9727" max="9727" width="35.109375" customWidth="1"/>
    <col min="9728" max="9962" width="9.109375" customWidth="1"/>
    <col min="9963" max="9963" width="34" customWidth="1"/>
    <col min="9964" max="9964" width="11.33203125" customWidth="1"/>
    <col min="9965" max="9965" width="11" customWidth="1"/>
    <col min="9966" max="9972" width="9.109375" customWidth="1"/>
    <col min="9973" max="9974" width="10.6640625" customWidth="1"/>
    <col min="9975" max="9975" width="9.109375" customWidth="1"/>
    <col min="9976" max="9976" width="11.5546875" customWidth="1"/>
    <col min="9977" max="9977" width="13.6640625" customWidth="1"/>
    <col min="9982" max="9982" width="30.6640625" customWidth="1"/>
    <col min="9983" max="9983" width="35.109375" customWidth="1"/>
    <col min="9984" max="10218" width="9.109375" customWidth="1"/>
    <col min="10219" max="10219" width="34" customWidth="1"/>
    <col min="10220" max="10220" width="11.33203125" customWidth="1"/>
    <col min="10221" max="10221" width="11" customWidth="1"/>
    <col min="10222" max="10228" width="9.109375" customWidth="1"/>
    <col min="10229" max="10230" width="10.6640625" customWidth="1"/>
    <col min="10231" max="10231" width="9.109375" customWidth="1"/>
    <col min="10232" max="10232" width="11.5546875" customWidth="1"/>
    <col min="10233" max="10233" width="13.6640625" customWidth="1"/>
    <col min="10238" max="10238" width="30.6640625" customWidth="1"/>
    <col min="10239" max="10239" width="35.109375" customWidth="1"/>
    <col min="10240" max="10474" width="9.109375" customWidth="1"/>
    <col min="10475" max="10475" width="34" customWidth="1"/>
    <col min="10476" max="10476" width="11.33203125" customWidth="1"/>
    <col min="10477" max="10477" width="11" customWidth="1"/>
    <col min="10478" max="10484" width="9.109375" customWidth="1"/>
    <col min="10485" max="10486" width="10.6640625" customWidth="1"/>
    <col min="10487" max="10487" width="9.109375" customWidth="1"/>
    <col min="10488" max="10488" width="11.5546875" customWidth="1"/>
    <col min="10489" max="10489" width="13.6640625" customWidth="1"/>
    <col min="10494" max="10494" width="30.6640625" customWidth="1"/>
    <col min="10495" max="10495" width="35.109375" customWidth="1"/>
    <col min="10496" max="10730" width="9.109375" customWidth="1"/>
    <col min="10731" max="10731" width="34" customWidth="1"/>
    <col min="10732" max="10732" width="11.33203125" customWidth="1"/>
    <col min="10733" max="10733" width="11" customWidth="1"/>
    <col min="10734" max="10740" width="9.109375" customWidth="1"/>
    <col min="10741" max="10742" width="10.6640625" customWidth="1"/>
    <col min="10743" max="10743" width="9.109375" customWidth="1"/>
    <col min="10744" max="10744" width="11.5546875" customWidth="1"/>
    <col min="10745" max="10745" width="13.6640625" customWidth="1"/>
    <col min="10750" max="10750" width="30.6640625" customWidth="1"/>
    <col min="10751" max="10751" width="35.109375" customWidth="1"/>
    <col min="10752" max="10986" width="9.109375" customWidth="1"/>
    <col min="10987" max="10987" width="34" customWidth="1"/>
    <col min="10988" max="10988" width="11.33203125" customWidth="1"/>
    <col min="10989" max="10989" width="11" customWidth="1"/>
    <col min="10990" max="10996" width="9.109375" customWidth="1"/>
    <col min="10997" max="10998" width="10.6640625" customWidth="1"/>
    <col min="10999" max="10999" width="9.109375" customWidth="1"/>
    <col min="11000" max="11000" width="11.5546875" customWidth="1"/>
    <col min="11001" max="11001" width="13.6640625" customWidth="1"/>
    <col min="11006" max="11006" width="30.6640625" customWidth="1"/>
    <col min="11007" max="11007" width="35.109375" customWidth="1"/>
    <col min="11008" max="11242" width="9.109375" customWidth="1"/>
    <col min="11243" max="11243" width="34" customWidth="1"/>
    <col min="11244" max="11244" width="11.33203125" customWidth="1"/>
    <col min="11245" max="11245" width="11" customWidth="1"/>
    <col min="11246" max="11252" width="9.109375" customWidth="1"/>
    <col min="11253" max="11254" width="10.6640625" customWidth="1"/>
    <col min="11255" max="11255" width="9.109375" customWidth="1"/>
    <col min="11256" max="11256" width="11.5546875" customWidth="1"/>
    <col min="11257" max="11257" width="13.6640625" customWidth="1"/>
    <col min="11262" max="11262" width="30.6640625" customWidth="1"/>
    <col min="11263" max="11263" width="35.109375" customWidth="1"/>
    <col min="11264" max="11498" width="9.109375" customWidth="1"/>
    <col min="11499" max="11499" width="34" customWidth="1"/>
    <col min="11500" max="11500" width="11.33203125" customWidth="1"/>
    <col min="11501" max="11501" width="11" customWidth="1"/>
    <col min="11502" max="11508" width="9.109375" customWidth="1"/>
    <col min="11509" max="11510" width="10.6640625" customWidth="1"/>
    <col min="11511" max="11511" width="9.109375" customWidth="1"/>
    <col min="11512" max="11512" width="11.5546875" customWidth="1"/>
    <col min="11513" max="11513" width="13.6640625" customWidth="1"/>
    <col min="11518" max="11518" width="30.6640625" customWidth="1"/>
    <col min="11519" max="11519" width="35.109375" customWidth="1"/>
    <col min="11520" max="11754" width="9.109375" customWidth="1"/>
    <col min="11755" max="11755" width="34" customWidth="1"/>
    <col min="11756" max="11756" width="11.33203125" customWidth="1"/>
    <col min="11757" max="11757" width="11" customWidth="1"/>
    <col min="11758" max="11764" width="9.109375" customWidth="1"/>
    <col min="11765" max="11766" width="10.6640625" customWidth="1"/>
    <col min="11767" max="11767" width="9.109375" customWidth="1"/>
    <col min="11768" max="11768" width="11.5546875" customWidth="1"/>
    <col min="11769" max="11769" width="13.6640625" customWidth="1"/>
    <col min="11774" max="11774" width="30.6640625" customWidth="1"/>
    <col min="11775" max="11775" width="35.109375" customWidth="1"/>
    <col min="11776" max="12010" width="9.109375" customWidth="1"/>
    <col min="12011" max="12011" width="34" customWidth="1"/>
    <col min="12012" max="12012" width="11.33203125" customWidth="1"/>
    <col min="12013" max="12013" width="11" customWidth="1"/>
    <col min="12014" max="12020" width="9.109375" customWidth="1"/>
    <col min="12021" max="12022" width="10.6640625" customWidth="1"/>
    <col min="12023" max="12023" width="9.109375" customWidth="1"/>
    <col min="12024" max="12024" width="11.5546875" customWidth="1"/>
    <col min="12025" max="12025" width="13.6640625" customWidth="1"/>
    <col min="12030" max="12030" width="30.6640625" customWidth="1"/>
    <col min="12031" max="12031" width="35.109375" customWidth="1"/>
    <col min="12032" max="12266" width="9.109375" customWidth="1"/>
    <col min="12267" max="12267" width="34" customWidth="1"/>
    <col min="12268" max="12268" width="11.33203125" customWidth="1"/>
    <col min="12269" max="12269" width="11" customWidth="1"/>
    <col min="12270" max="12276" width="9.109375" customWidth="1"/>
    <col min="12277" max="12278" width="10.6640625" customWidth="1"/>
    <col min="12279" max="12279" width="9.109375" customWidth="1"/>
    <col min="12280" max="12280" width="11.5546875" customWidth="1"/>
    <col min="12281" max="12281" width="13.6640625" customWidth="1"/>
    <col min="12286" max="12286" width="30.6640625" customWidth="1"/>
    <col min="12287" max="12287" width="35.109375" customWidth="1"/>
    <col min="12288" max="12522" width="9.109375" customWidth="1"/>
    <col min="12523" max="12523" width="34" customWidth="1"/>
    <col min="12524" max="12524" width="11.33203125" customWidth="1"/>
    <col min="12525" max="12525" width="11" customWidth="1"/>
    <col min="12526" max="12532" width="9.109375" customWidth="1"/>
    <col min="12533" max="12534" width="10.6640625" customWidth="1"/>
    <col min="12535" max="12535" width="9.109375" customWidth="1"/>
    <col min="12536" max="12536" width="11.5546875" customWidth="1"/>
    <col min="12537" max="12537" width="13.6640625" customWidth="1"/>
    <col min="12542" max="12542" width="30.6640625" customWidth="1"/>
    <col min="12543" max="12543" width="35.109375" customWidth="1"/>
    <col min="12544" max="12778" width="9.109375" customWidth="1"/>
    <col min="12779" max="12779" width="34" customWidth="1"/>
    <col min="12780" max="12780" width="11.33203125" customWidth="1"/>
    <col min="12781" max="12781" width="11" customWidth="1"/>
    <col min="12782" max="12788" width="9.109375" customWidth="1"/>
    <col min="12789" max="12790" width="10.6640625" customWidth="1"/>
    <col min="12791" max="12791" width="9.109375" customWidth="1"/>
    <col min="12792" max="12792" width="11.5546875" customWidth="1"/>
    <col min="12793" max="12793" width="13.6640625" customWidth="1"/>
    <col min="12798" max="12798" width="30.6640625" customWidth="1"/>
    <col min="12799" max="12799" width="35.109375" customWidth="1"/>
    <col min="12800" max="13034" width="9.109375" customWidth="1"/>
    <col min="13035" max="13035" width="34" customWidth="1"/>
    <col min="13036" max="13036" width="11.33203125" customWidth="1"/>
    <col min="13037" max="13037" width="11" customWidth="1"/>
    <col min="13038" max="13044" width="9.109375" customWidth="1"/>
    <col min="13045" max="13046" width="10.6640625" customWidth="1"/>
    <col min="13047" max="13047" width="9.109375" customWidth="1"/>
    <col min="13048" max="13048" width="11.5546875" customWidth="1"/>
    <col min="13049" max="13049" width="13.6640625" customWidth="1"/>
    <col min="13054" max="13054" width="30.6640625" customWidth="1"/>
    <col min="13055" max="13055" width="35.109375" customWidth="1"/>
    <col min="13056" max="13290" width="9.109375" customWidth="1"/>
    <col min="13291" max="13291" width="34" customWidth="1"/>
    <col min="13292" max="13292" width="11.33203125" customWidth="1"/>
    <col min="13293" max="13293" width="11" customWidth="1"/>
    <col min="13294" max="13300" width="9.109375" customWidth="1"/>
    <col min="13301" max="13302" width="10.6640625" customWidth="1"/>
    <col min="13303" max="13303" width="9.109375" customWidth="1"/>
    <col min="13304" max="13304" width="11.5546875" customWidth="1"/>
    <col min="13305" max="13305" width="13.6640625" customWidth="1"/>
    <col min="13310" max="13310" width="30.6640625" customWidth="1"/>
    <col min="13311" max="13311" width="35.109375" customWidth="1"/>
    <col min="13312" max="13546" width="9.109375" customWidth="1"/>
    <col min="13547" max="13547" width="34" customWidth="1"/>
    <col min="13548" max="13548" width="11.33203125" customWidth="1"/>
    <col min="13549" max="13549" width="11" customWidth="1"/>
    <col min="13550" max="13556" width="9.109375" customWidth="1"/>
    <col min="13557" max="13558" width="10.6640625" customWidth="1"/>
    <col min="13559" max="13559" width="9.109375" customWidth="1"/>
    <col min="13560" max="13560" width="11.5546875" customWidth="1"/>
    <col min="13561" max="13561" width="13.6640625" customWidth="1"/>
    <col min="13566" max="13566" width="30.6640625" customWidth="1"/>
    <col min="13567" max="13567" width="35.109375" customWidth="1"/>
    <col min="13568" max="13802" width="9.109375" customWidth="1"/>
    <col min="13803" max="13803" width="34" customWidth="1"/>
    <col min="13804" max="13804" width="11.33203125" customWidth="1"/>
    <col min="13805" max="13805" width="11" customWidth="1"/>
    <col min="13806" max="13812" width="9.109375" customWidth="1"/>
    <col min="13813" max="13814" width="10.6640625" customWidth="1"/>
    <col min="13815" max="13815" width="9.109375" customWidth="1"/>
    <col min="13816" max="13816" width="11.5546875" customWidth="1"/>
    <col min="13817" max="13817" width="13.6640625" customWidth="1"/>
    <col min="13822" max="13822" width="30.6640625" customWidth="1"/>
    <col min="13823" max="13823" width="35.109375" customWidth="1"/>
    <col min="13824" max="14058" width="9.109375" customWidth="1"/>
    <col min="14059" max="14059" width="34" customWidth="1"/>
    <col min="14060" max="14060" width="11.33203125" customWidth="1"/>
    <col min="14061" max="14061" width="11" customWidth="1"/>
    <col min="14062" max="14068" width="9.109375" customWidth="1"/>
    <col min="14069" max="14070" width="10.6640625" customWidth="1"/>
    <col min="14071" max="14071" width="9.109375" customWidth="1"/>
    <col min="14072" max="14072" width="11.5546875" customWidth="1"/>
    <col min="14073" max="14073" width="13.6640625" customWidth="1"/>
    <col min="14078" max="14078" width="30.6640625" customWidth="1"/>
    <col min="14079" max="14079" width="35.109375" customWidth="1"/>
    <col min="14080" max="14314" width="9.109375" customWidth="1"/>
    <col min="14315" max="14315" width="34" customWidth="1"/>
    <col min="14316" max="14316" width="11.33203125" customWidth="1"/>
    <col min="14317" max="14317" width="11" customWidth="1"/>
    <col min="14318" max="14324" width="9.109375" customWidth="1"/>
    <col min="14325" max="14326" width="10.6640625" customWidth="1"/>
    <col min="14327" max="14327" width="9.109375" customWidth="1"/>
    <col min="14328" max="14328" width="11.5546875" customWidth="1"/>
    <col min="14329" max="14329" width="13.6640625" customWidth="1"/>
    <col min="14334" max="14334" width="30.6640625" customWidth="1"/>
    <col min="14335" max="14335" width="35.109375" customWidth="1"/>
    <col min="14336" max="14570" width="9.109375" customWidth="1"/>
    <col min="14571" max="14571" width="34" customWidth="1"/>
    <col min="14572" max="14572" width="11.33203125" customWidth="1"/>
    <col min="14573" max="14573" width="11" customWidth="1"/>
    <col min="14574" max="14580" width="9.109375" customWidth="1"/>
    <col min="14581" max="14582" width="10.6640625" customWidth="1"/>
    <col min="14583" max="14583" width="9.109375" customWidth="1"/>
    <col min="14584" max="14584" width="11.5546875" customWidth="1"/>
    <col min="14585" max="14585" width="13.6640625" customWidth="1"/>
    <col min="14590" max="14590" width="30.6640625" customWidth="1"/>
    <col min="14591" max="14591" width="35.109375" customWidth="1"/>
    <col min="14592" max="14826" width="9.109375" customWidth="1"/>
    <col min="14827" max="14827" width="34" customWidth="1"/>
    <col min="14828" max="14828" width="11.33203125" customWidth="1"/>
    <col min="14829" max="14829" width="11" customWidth="1"/>
    <col min="14830" max="14836" width="9.109375" customWidth="1"/>
    <col min="14837" max="14838" width="10.6640625" customWidth="1"/>
    <col min="14839" max="14839" width="9.109375" customWidth="1"/>
    <col min="14840" max="14840" width="11.5546875" customWidth="1"/>
    <col min="14841" max="14841" width="13.6640625" customWidth="1"/>
    <col min="14846" max="14846" width="30.6640625" customWidth="1"/>
    <col min="14847" max="14847" width="35.109375" customWidth="1"/>
    <col min="14848" max="15082" width="9.109375" customWidth="1"/>
    <col min="15083" max="15083" width="34" customWidth="1"/>
    <col min="15084" max="15084" width="11.33203125" customWidth="1"/>
    <col min="15085" max="15085" width="11" customWidth="1"/>
    <col min="15086" max="15092" width="9.109375" customWidth="1"/>
    <col min="15093" max="15094" width="10.6640625" customWidth="1"/>
    <col min="15095" max="15095" width="9.109375" customWidth="1"/>
    <col min="15096" max="15096" width="11.5546875" customWidth="1"/>
    <col min="15097" max="15097" width="13.6640625" customWidth="1"/>
    <col min="15102" max="15102" width="30.6640625" customWidth="1"/>
    <col min="15103" max="15103" width="35.109375" customWidth="1"/>
    <col min="15104" max="15338" width="9.109375" customWidth="1"/>
    <col min="15339" max="15339" width="34" customWidth="1"/>
    <col min="15340" max="15340" width="11.33203125" customWidth="1"/>
    <col min="15341" max="15341" width="11" customWidth="1"/>
    <col min="15342" max="15348" width="9.109375" customWidth="1"/>
    <col min="15349" max="15350" width="10.6640625" customWidth="1"/>
    <col min="15351" max="15351" width="9.109375" customWidth="1"/>
    <col min="15352" max="15352" width="11.5546875" customWidth="1"/>
    <col min="15353" max="15353" width="13.6640625" customWidth="1"/>
    <col min="15358" max="15358" width="30.6640625" customWidth="1"/>
    <col min="15359" max="15359" width="35.109375" customWidth="1"/>
    <col min="15360" max="15594" width="9.109375" customWidth="1"/>
    <col min="15595" max="15595" width="34" customWidth="1"/>
    <col min="15596" max="15596" width="11.33203125" customWidth="1"/>
    <col min="15597" max="15597" width="11" customWidth="1"/>
    <col min="15598" max="15604" width="9.109375" customWidth="1"/>
    <col min="15605" max="15606" width="10.6640625" customWidth="1"/>
    <col min="15607" max="15607" width="9.109375" customWidth="1"/>
    <col min="15608" max="15608" width="11.5546875" customWidth="1"/>
    <col min="15609" max="15609" width="13.6640625" customWidth="1"/>
    <col min="15614" max="15614" width="30.6640625" customWidth="1"/>
    <col min="15615" max="15615" width="35.109375" customWidth="1"/>
    <col min="15616" max="15850" width="9.109375" customWidth="1"/>
    <col min="15851" max="15851" width="34" customWidth="1"/>
    <col min="15852" max="15852" width="11.33203125" customWidth="1"/>
    <col min="15853" max="15853" width="11" customWidth="1"/>
    <col min="15854" max="15860" width="9.109375" customWidth="1"/>
    <col min="15861" max="15862" width="10.6640625" customWidth="1"/>
    <col min="15863" max="15863" width="9.109375" customWidth="1"/>
    <col min="15864" max="15864" width="11.5546875" customWidth="1"/>
    <col min="15865" max="15865" width="13.6640625" customWidth="1"/>
    <col min="15870" max="15870" width="30.6640625" customWidth="1"/>
    <col min="15871" max="15871" width="35.109375" customWidth="1"/>
    <col min="15872" max="16106" width="9.109375" customWidth="1"/>
    <col min="16107" max="16107" width="34" customWidth="1"/>
    <col min="16108" max="16108" width="11.33203125" customWidth="1"/>
    <col min="16109" max="16109" width="11" customWidth="1"/>
    <col min="16110" max="16116" width="9.109375" customWidth="1"/>
    <col min="16117" max="16118" width="10.6640625" customWidth="1"/>
    <col min="16119" max="16119" width="9.109375" customWidth="1"/>
    <col min="16120" max="16120" width="11.5546875" customWidth="1"/>
    <col min="16121" max="16121" width="13.6640625" customWidth="1"/>
    <col min="16126" max="16126" width="30.6640625" customWidth="1"/>
    <col min="16127" max="16127" width="35.109375" customWidth="1"/>
    <col min="16128" max="16362" width="9.109375" customWidth="1"/>
    <col min="16363" max="16363" width="34" customWidth="1"/>
    <col min="16364" max="16364" width="11.33203125" customWidth="1"/>
    <col min="16365" max="16365" width="11" customWidth="1"/>
    <col min="16366" max="16372" width="9.109375" customWidth="1"/>
    <col min="16373" max="16374" width="10.6640625" customWidth="1"/>
    <col min="16375" max="16375" width="9.109375" customWidth="1"/>
    <col min="16376" max="16376" width="11.5546875" customWidth="1"/>
    <col min="16377" max="16377" width="13.66406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7.25" customHeight="1" thickBot="1" x14ac:dyDescent="0.35">
      <c r="A2" s="3" t="s">
        <v>83</v>
      </c>
      <c r="B2" s="260" t="s">
        <v>125</v>
      </c>
      <c r="C2" s="260"/>
      <c r="D2" s="260"/>
      <c r="E2" s="260"/>
      <c r="F2" s="260"/>
      <c r="G2" s="260"/>
      <c r="H2" s="260"/>
    </row>
    <row r="3" spans="1:15" ht="17.25" customHeight="1" x14ac:dyDescent="0.3">
      <c r="A3" s="254" t="s">
        <v>1</v>
      </c>
      <c r="B3" s="251" t="s">
        <v>2</v>
      </c>
      <c r="C3" s="257" t="s">
        <v>188</v>
      </c>
      <c r="D3" s="261" t="s">
        <v>103</v>
      </c>
      <c r="E3" s="261"/>
      <c r="F3" s="261"/>
      <c r="G3" s="261"/>
      <c r="H3" s="262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74"/>
      <c r="K5" s="174"/>
      <c r="L5" s="174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67" t="s">
        <v>3</v>
      </c>
      <c r="B6" s="126" t="s">
        <v>4</v>
      </c>
      <c r="C6" s="204"/>
      <c r="D6" s="204"/>
      <c r="E6" s="204">
        <f>F6+G6</f>
        <v>0</v>
      </c>
      <c r="F6" s="204"/>
      <c r="G6" s="204"/>
      <c r="H6" s="204"/>
      <c r="J6" s="14">
        <f>K6+L6</f>
        <v>0</v>
      </c>
      <c r="K6" s="14"/>
      <c r="L6" s="14"/>
      <c r="M6" s="4">
        <f>N6+O6</f>
        <v>0</v>
      </c>
      <c r="N6" s="4"/>
      <c r="O6" s="4"/>
    </row>
    <row r="7" spans="1:15" ht="34.200000000000003" customHeight="1" x14ac:dyDescent="0.3">
      <c r="A7" s="267"/>
      <c r="B7" s="177" t="s">
        <v>5</v>
      </c>
      <c r="C7" s="14"/>
      <c r="D7" s="14"/>
      <c r="E7" s="14">
        <f t="shared" ref="E7:E50" si="0">F7+G7</f>
        <v>0</v>
      </c>
      <c r="F7" s="14"/>
      <c r="G7" s="14"/>
      <c r="H7" s="14"/>
      <c r="J7" s="14">
        <f t="shared" ref="J7:J50" si="1">K7+L7</f>
        <v>0</v>
      </c>
      <c r="K7" s="14"/>
      <c r="L7" s="14"/>
      <c r="M7" s="4">
        <f t="shared" ref="M7:M50" si="2">N7+O7</f>
        <v>0</v>
      </c>
      <c r="N7" s="4"/>
      <c r="O7" s="4"/>
    </row>
    <row r="8" spans="1:15" ht="26.4" customHeight="1" x14ac:dyDescent="0.3">
      <c r="A8" s="268"/>
      <c r="B8" s="177" t="s">
        <v>6</v>
      </c>
      <c r="C8" s="14"/>
      <c r="D8" s="14"/>
      <c r="E8" s="14">
        <f t="shared" si="0"/>
        <v>0</v>
      </c>
      <c r="F8" s="14"/>
      <c r="G8" s="14"/>
      <c r="H8" s="14"/>
      <c r="J8" s="14">
        <f t="shared" si="1"/>
        <v>0</v>
      </c>
      <c r="K8" s="14"/>
      <c r="L8" s="14"/>
      <c r="M8" s="4">
        <f t="shared" si="2"/>
        <v>0</v>
      </c>
      <c r="N8" s="4"/>
      <c r="O8" s="4"/>
    </row>
    <row r="9" spans="1:15" ht="32.4" customHeight="1" x14ac:dyDescent="0.3">
      <c r="A9" s="177" t="s">
        <v>7</v>
      </c>
      <c r="B9" s="177" t="s">
        <v>8</v>
      </c>
      <c r="C9" s="14"/>
      <c r="D9" s="14"/>
      <c r="E9" s="14">
        <f t="shared" si="0"/>
        <v>0</v>
      </c>
      <c r="F9" s="14"/>
      <c r="G9" s="14"/>
      <c r="H9" s="14"/>
      <c r="J9" s="14">
        <f t="shared" si="1"/>
        <v>0</v>
      </c>
      <c r="K9" s="14"/>
      <c r="L9" s="14"/>
      <c r="M9" s="4">
        <f t="shared" si="2"/>
        <v>0</v>
      </c>
      <c r="N9" s="4"/>
      <c r="O9" s="4"/>
    </row>
    <row r="10" spans="1:15" x14ac:dyDescent="0.3">
      <c r="A10" s="177" t="s">
        <v>9</v>
      </c>
      <c r="B10" s="177" t="s">
        <v>10</v>
      </c>
      <c r="C10" s="14"/>
      <c r="D10" s="14"/>
      <c r="E10" s="14">
        <f t="shared" si="0"/>
        <v>0</v>
      </c>
      <c r="F10" s="14"/>
      <c r="G10" s="14"/>
      <c r="H10" s="14"/>
      <c r="J10" s="14">
        <f t="shared" si="1"/>
        <v>0</v>
      </c>
      <c r="K10" s="14"/>
      <c r="L10" s="14"/>
      <c r="M10" s="4">
        <f t="shared" si="2"/>
        <v>0</v>
      </c>
      <c r="N10" s="4"/>
      <c r="O10" s="4"/>
    </row>
    <row r="11" spans="1:15" x14ac:dyDescent="0.3">
      <c r="A11" s="177" t="s">
        <v>11</v>
      </c>
      <c r="B11" s="177" t="s">
        <v>12</v>
      </c>
      <c r="C11" s="14"/>
      <c r="D11" s="14"/>
      <c r="E11" s="14">
        <f t="shared" si="0"/>
        <v>0</v>
      </c>
      <c r="F11" s="14"/>
      <c r="G11" s="14"/>
      <c r="H11" s="14"/>
      <c r="J11" s="14">
        <f t="shared" si="1"/>
        <v>0</v>
      </c>
      <c r="K11" s="14"/>
      <c r="L11" s="14"/>
      <c r="M11" s="4">
        <f t="shared" si="2"/>
        <v>0</v>
      </c>
      <c r="N11" s="4"/>
      <c r="O11" s="4"/>
    </row>
    <row r="12" spans="1:15" x14ac:dyDescent="0.3">
      <c r="A12" s="177" t="s">
        <v>13</v>
      </c>
      <c r="B12" s="177" t="s">
        <v>14</v>
      </c>
      <c r="C12" s="14"/>
      <c r="D12" s="14"/>
      <c r="E12" s="14">
        <f t="shared" si="0"/>
        <v>0</v>
      </c>
      <c r="F12" s="14"/>
      <c r="G12" s="14"/>
      <c r="H12" s="14"/>
      <c r="J12" s="14">
        <f t="shared" si="1"/>
        <v>0</v>
      </c>
      <c r="K12" s="14"/>
      <c r="L12" s="14"/>
      <c r="M12" s="4">
        <f t="shared" si="2"/>
        <v>0</v>
      </c>
      <c r="N12" s="4"/>
      <c r="O12" s="4"/>
    </row>
    <row r="13" spans="1:15" x14ac:dyDescent="0.3">
      <c r="A13" s="13" t="s">
        <v>15</v>
      </c>
      <c r="B13" s="13" t="s">
        <v>16</v>
      </c>
      <c r="C13" s="14"/>
      <c r="D13" s="14"/>
      <c r="E13" s="14">
        <f t="shared" si="0"/>
        <v>0</v>
      </c>
      <c r="F13" s="14"/>
      <c r="G13" s="14"/>
      <c r="H13" s="14"/>
      <c r="J13" s="14">
        <f t="shared" si="1"/>
        <v>0</v>
      </c>
      <c r="K13" s="14"/>
      <c r="L13" s="14"/>
      <c r="M13" s="4">
        <f t="shared" si="2"/>
        <v>0</v>
      </c>
      <c r="N13" s="4"/>
      <c r="O13" s="4"/>
    </row>
    <row r="14" spans="1:15" x14ac:dyDescent="0.3">
      <c r="A14" s="177" t="s">
        <v>17</v>
      </c>
      <c r="B14" s="177" t="s">
        <v>18</v>
      </c>
      <c r="C14" s="14"/>
      <c r="D14" s="14"/>
      <c r="E14" s="14">
        <f t="shared" si="0"/>
        <v>0</v>
      </c>
      <c r="F14" s="14"/>
      <c r="G14" s="14"/>
      <c r="H14" s="14"/>
      <c r="J14" s="14">
        <f t="shared" si="1"/>
        <v>0</v>
      </c>
      <c r="K14" s="14"/>
      <c r="L14" s="14"/>
      <c r="M14" s="4">
        <f t="shared" si="2"/>
        <v>0</v>
      </c>
      <c r="N14" s="4"/>
      <c r="O14" s="4"/>
    </row>
    <row r="15" spans="1:15" x14ac:dyDescent="0.3">
      <c r="A15" s="177" t="s">
        <v>19</v>
      </c>
      <c r="B15" s="177" t="s">
        <v>20</v>
      </c>
      <c r="C15" s="14"/>
      <c r="D15" s="14"/>
      <c r="E15" s="14">
        <f t="shared" si="0"/>
        <v>0</v>
      </c>
      <c r="F15" s="14"/>
      <c r="G15" s="14"/>
      <c r="H15" s="14"/>
      <c r="J15" s="14">
        <f t="shared" si="1"/>
        <v>0</v>
      </c>
      <c r="K15" s="14"/>
      <c r="L15" s="14"/>
      <c r="M15" s="4">
        <f t="shared" si="2"/>
        <v>0</v>
      </c>
      <c r="N15" s="4"/>
      <c r="O15" s="4"/>
    </row>
    <row r="16" spans="1:15" ht="24.6" customHeight="1" x14ac:dyDescent="0.3">
      <c r="A16" s="177" t="s">
        <v>21</v>
      </c>
      <c r="B16" s="177" t="s">
        <v>22</v>
      </c>
      <c r="C16" s="14"/>
      <c r="D16" s="14"/>
      <c r="E16" s="14">
        <f t="shared" si="0"/>
        <v>0</v>
      </c>
      <c r="F16" s="14"/>
      <c r="G16" s="14"/>
      <c r="H16" s="14"/>
      <c r="J16" s="14">
        <f t="shared" si="1"/>
        <v>0</v>
      </c>
      <c r="K16" s="14"/>
      <c r="L16" s="14"/>
      <c r="M16" s="4">
        <f t="shared" si="2"/>
        <v>0</v>
      </c>
      <c r="N16" s="4"/>
      <c r="O16" s="4"/>
    </row>
    <row r="17" spans="1:15" x14ac:dyDescent="0.3">
      <c r="A17" s="177" t="s">
        <v>23</v>
      </c>
      <c r="B17" s="177" t="s">
        <v>24</v>
      </c>
      <c r="C17" s="14"/>
      <c r="D17" s="14"/>
      <c r="E17" s="14">
        <f t="shared" si="0"/>
        <v>0</v>
      </c>
      <c r="F17" s="14"/>
      <c r="G17" s="14"/>
      <c r="H17" s="14"/>
      <c r="J17" s="14">
        <f t="shared" si="1"/>
        <v>0</v>
      </c>
      <c r="K17" s="14"/>
      <c r="L17" s="14"/>
      <c r="M17" s="4">
        <f t="shared" si="2"/>
        <v>0</v>
      </c>
      <c r="N17" s="4"/>
      <c r="O17" s="4"/>
    </row>
    <row r="18" spans="1:15" x14ac:dyDescent="0.3">
      <c r="A18" s="177" t="s">
        <v>25</v>
      </c>
      <c r="B18" s="177" t="s">
        <v>26</v>
      </c>
      <c r="C18" s="14"/>
      <c r="D18" s="14"/>
      <c r="E18" s="14">
        <f t="shared" si="0"/>
        <v>0</v>
      </c>
      <c r="F18" s="14"/>
      <c r="G18" s="14"/>
      <c r="H18" s="14"/>
      <c r="J18" s="14">
        <f t="shared" si="1"/>
        <v>0</v>
      </c>
      <c r="K18" s="14"/>
      <c r="L18" s="14"/>
      <c r="M18" s="4">
        <f t="shared" si="2"/>
        <v>0</v>
      </c>
      <c r="N18" s="4"/>
      <c r="O18" s="4"/>
    </row>
    <row r="19" spans="1:15" ht="16.2" customHeight="1" x14ac:dyDescent="0.3">
      <c r="A19" s="13" t="s">
        <v>27</v>
      </c>
      <c r="B19" s="13" t="s">
        <v>28</v>
      </c>
      <c r="C19" s="14"/>
      <c r="D19" s="14"/>
      <c r="E19" s="14">
        <f t="shared" si="0"/>
        <v>0</v>
      </c>
      <c r="F19" s="14"/>
      <c r="G19" s="14"/>
      <c r="H19" s="14"/>
      <c r="J19" s="14">
        <f t="shared" si="1"/>
        <v>0</v>
      </c>
      <c r="K19" s="14"/>
      <c r="L19" s="14"/>
      <c r="M19" s="4">
        <f t="shared" si="2"/>
        <v>0</v>
      </c>
      <c r="N19" s="4"/>
      <c r="O19" s="4"/>
    </row>
    <row r="20" spans="1:15" ht="16.2" customHeight="1" x14ac:dyDescent="0.3">
      <c r="A20" s="269" t="s">
        <v>29</v>
      </c>
      <c r="B20" s="177" t="s">
        <v>30</v>
      </c>
      <c r="C20" s="14"/>
      <c r="D20" s="14"/>
      <c r="E20" s="14">
        <f t="shared" si="0"/>
        <v>0</v>
      </c>
      <c r="F20" s="14"/>
      <c r="G20" s="14"/>
      <c r="H20" s="14"/>
      <c r="J20" s="14">
        <f t="shared" si="1"/>
        <v>0</v>
      </c>
      <c r="K20" s="14"/>
      <c r="L20" s="14"/>
      <c r="M20" s="4">
        <f t="shared" si="2"/>
        <v>0</v>
      </c>
      <c r="N20" s="4"/>
      <c r="O20" s="4"/>
    </row>
    <row r="21" spans="1:15" ht="43.95" customHeight="1" x14ac:dyDescent="0.3">
      <c r="A21" s="270"/>
      <c r="B21" s="73" t="s">
        <v>31</v>
      </c>
      <c r="C21" s="14"/>
      <c r="D21" s="14"/>
      <c r="E21" s="14">
        <f t="shared" si="0"/>
        <v>0</v>
      </c>
      <c r="F21" s="14"/>
      <c r="G21" s="14"/>
      <c r="H21" s="14"/>
      <c r="J21" s="14">
        <f t="shared" si="1"/>
        <v>0</v>
      </c>
      <c r="K21" s="14"/>
      <c r="L21" s="14"/>
      <c r="M21" s="4">
        <f t="shared" si="2"/>
        <v>0</v>
      </c>
      <c r="N21" s="4"/>
      <c r="O21" s="4"/>
    </row>
    <row r="22" spans="1:15" x14ac:dyDescent="0.3">
      <c r="A22" s="177" t="s">
        <v>32</v>
      </c>
      <c r="B22" s="177" t="s">
        <v>33</v>
      </c>
      <c r="C22" s="14"/>
      <c r="D22" s="14"/>
      <c r="E22" s="14">
        <f t="shared" si="0"/>
        <v>0</v>
      </c>
      <c r="F22" s="14"/>
      <c r="G22" s="14"/>
      <c r="H22" s="14"/>
      <c r="J22" s="14">
        <f t="shared" si="1"/>
        <v>0</v>
      </c>
      <c r="K22" s="14"/>
      <c r="L22" s="14"/>
      <c r="M22" s="4">
        <f t="shared" si="2"/>
        <v>0</v>
      </c>
      <c r="N22" s="4"/>
      <c r="O22" s="4"/>
    </row>
    <row r="23" spans="1:15" x14ac:dyDescent="0.3">
      <c r="A23" s="269" t="s">
        <v>34</v>
      </c>
      <c r="B23" s="177" t="s">
        <v>35</v>
      </c>
      <c r="C23" s="14">
        <f>C24+C25+C26</f>
        <v>800</v>
      </c>
      <c r="D23" s="14">
        <f>D24+D25+D26</f>
        <v>0</v>
      </c>
      <c r="E23" s="14">
        <f t="shared" si="0"/>
        <v>800</v>
      </c>
      <c r="F23" s="14">
        <f>F24+F25+F26</f>
        <v>0</v>
      </c>
      <c r="G23" s="14">
        <f>G24+G25+G26</f>
        <v>800</v>
      </c>
      <c r="H23" s="14">
        <f>H24+H25+H26</f>
        <v>0</v>
      </c>
      <c r="J23" s="14">
        <f t="shared" si="1"/>
        <v>0</v>
      </c>
      <c r="K23" s="14">
        <f>K24+K25+K26</f>
        <v>0</v>
      </c>
      <c r="L23" s="14">
        <f>L24+L25+L26</f>
        <v>0</v>
      </c>
      <c r="M23" s="209">
        <f t="shared" si="2"/>
        <v>45</v>
      </c>
      <c r="N23" s="209">
        <f t="shared" ref="N23:O23" si="3">N24+N25+N26</f>
        <v>0</v>
      </c>
      <c r="O23" s="209">
        <f t="shared" si="3"/>
        <v>45</v>
      </c>
    </row>
    <row r="24" spans="1:15" ht="31.2" x14ac:dyDescent="0.3">
      <c r="A24" s="271"/>
      <c r="B24" s="74" t="s">
        <v>36</v>
      </c>
      <c r="C24" s="14"/>
      <c r="D24" s="14"/>
      <c r="E24" s="14">
        <f t="shared" si="0"/>
        <v>0</v>
      </c>
      <c r="F24" s="14"/>
      <c r="G24" s="14"/>
      <c r="H24" s="14"/>
      <c r="J24" s="14">
        <f t="shared" si="1"/>
        <v>0</v>
      </c>
      <c r="K24" s="14"/>
      <c r="L24" s="14"/>
      <c r="M24" s="209">
        <f t="shared" si="2"/>
        <v>0</v>
      </c>
      <c r="N24" s="209"/>
      <c r="O24" s="209"/>
    </row>
    <row r="25" spans="1:15" ht="83.4" customHeight="1" x14ac:dyDescent="0.3">
      <c r="A25" s="271"/>
      <c r="B25" s="74" t="s">
        <v>37</v>
      </c>
      <c r="C25" s="14">
        <v>800</v>
      </c>
      <c r="D25" s="14"/>
      <c r="E25" s="14">
        <f t="shared" si="0"/>
        <v>800</v>
      </c>
      <c r="F25" s="14"/>
      <c r="G25" s="14">
        <v>800</v>
      </c>
      <c r="H25" s="14"/>
      <c r="J25" s="14">
        <f t="shared" si="1"/>
        <v>0</v>
      </c>
      <c r="K25" s="14"/>
      <c r="L25" s="14"/>
      <c r="M25" s="209">
        <f t="shared" si="2"/>
        <v>45</v>
      </c>
      <c r="N25" s="209"/>
      <c r="O25" s="209">
        <v>45</v>
      </c>
    </row>
    <row r="26" spans="1:15" ht="78" x14ac:dyDescent="0.3">
      <c r="A26" s="270"/>
      <c r="B26" s="74" t="s">
        <v>38</v>
      </c>
      <c r="C26" s="14"/>
      <c r="D26" s="14"/>
      <c r="E26" s="14">
        <f t="shared" si="0"/>
        <v>0</v>
      </c>
      <c r="F26" s="14"/>
      <c r="G26" s="14"/>
      <c r="H26" s="14"/>
      <c r="J26" s="14">
        <f t="shared" si="1"/>
        <v>0</v>
      </c>
      <c r="K26" s="14"/>
      <c r="L26" s="14"/>
      <c r="M26" s="209">
        <f t="shared" si="2"/>
        <v>0</v>
      </c>
      <c r="N26" s="209"/>
      <c r="O26" s="209"/>
    </row>
    <row r="27" spans="1:15" ht="25.5" customHeight="1" x14ac:dyDescent="0.3">
      <c r="A27" s="252" t="s">
        <v>39</v>
      </c>
      <c r="B27" s="177" t="s">
        <v>40</v>
      </c>
      <c r="C27" s="14">
        <v>855</v>
      </c>
      <c r="D27" s="14"/>
      <c r="E27" s="14">
        <f t="shared" si="0"/>
        <v>0</v>
      </c>
      <c r="F27" s="14"/>
      <c r="G27" s="14"/>
      <c r="H27" s="14"/>
      <c r="J27" s="14">
        <f t="shared" si="1"/>
        <v>0</v>
      </c>
      <c r="K27" s="14"/>
      <c r="L27" s="14"/>
      <c r="M27" s="209">
        <f t="shared" si="2"/>
        <v>30</v>
      </c>
      <c r="N27" s="209"/>
      <c r="O27" s="209">
        <v>30</v>
      </c>
    </row>
    <row r="28" spans="1:15" ht="51" customHeight="1" x14ac:dyDescent="0.3">
      <c r="A28" s="252"/>
      <c r="B28" s="177" t="s">
        <v>41</v>
      </c>
      <c r="C28" s="14"/>
      <c r="D28" s="14"/>
      <c r="E28" s="14">
        <f t="shared" si="0"/>
        <v>0</v>
      </c>
      <c r="F28" s="14"/>
      <c r="G28" s="14"/>
      <c r="H28" s="14"/>
      <c r="J28" s="14">
        <f t="shared" si="1"/>
        <v>0</v>
      </c>
      <c r="K28" s="14"/>
      <c r="L28" s="14"/>
      <c r="M28" s="209">
        <f t="shared" si="2"/>
        <v>0</v>
      </c>
      <c r="N28" s="209"/>
      <c r="O28" s="209"/>
    </row>
    <row r="29" spans="1:15" ht="31.2" x14ac:dyDescent="0.3">
      <c r="A29" s="252"/>
      <c r="B29" s="75" t="s">
        <v>42</v>
      </c>
      <c r="C29" s="14"/>
      <c r="D29" s="14"/>
      <c r="E29" s="14">
        <f t="shared" si="0"/>
        <v>0</v>
      </c>
      <c r="F29" s="14"/>
      <c r="G29" s="14"/>
      <c r="H29" s="14"/>
      <c r="J29" s="14">
        <f t="shared" si="1"/>
        <v>0</v>
      </c>
      <c r="K29" s="14"/>
      <c r="L29" s="14"/>
      <c r="M29" s="209">
        <f t="shared" si="2"/>
        <v>0</v>
      </c>
      <c r="N29" s="209"/>
      <c r="O29" s="209"/>
    </row>
    <row r="30" spans="1:15" x14ac:dyDescent="0.3">
      <c r="A30" s="177" t="s">
        <v>43</v>
      </c>
      <c r="B30" s="177" t="s">
        <v>44</v>
      </c>
      <c r="C30" s="14"/>
      <c r="D30" s="14"/>
      <c r="E30" s="14">
        <f t="shared" si="0"/>
        <v>0</v>
      </c>
      <c r="F30" s="14"/>
      <c r="G30" s="14"/>
      <c r="H30" s="14"/>
      <c r="J30" s="14">
        <f t="shared" si="1"/>
        <v>0</v>
      </c>
      <c r="K30" s="14"/>
      <c r="L30" s="14"/>
      <c r="M30" s="209">
        <f t="shared" si="2"/>
        <v>0</v>
      </c>
      <c r="N30" s="209"/>
      <c r="O30" s="209"/>
    </row>
    <row r="31" spans="1:15" ht="31.2" x14ac:dyDescent="0.3">
      <c r="A31" s="76" t="s">
        <v>45</v>
      </c>
      <c r="B31" s="25" t="s">
        <v>46</v>
      </c>
      <c r="C31" s="14">
        <v>380</v>
      </c>
      <c r="D31" s="14"/>
      <c r="E31" s="14">
        <f t="shared" si="0"/>
        <v>0</v>
      </c>
      <c r="F31" s="14"/>
      <c r="G31" s="14"/>
      <c r="H31" s="14"/>
      <c r="J31" s="14">
        <f t="shared" si="1"/>
        <v>0</v>
      </c>
      <c r="K31" s="14"/>
      <c r="L31" s="14"/>
      <c r="M31" s="209">
        <f t="shared" si="2"/>
        <v>20</v>
      </c>
      <c r="N31" s="209"/>
      <c r="O31" s="209">
        <v>20</v>
      </c>
    </row>
    <row r="32" spans="1:15" ht="16.2" customHeight="1" x14ac:dyDescent="0.3">
      <c r="A32" s="177" t="s">
        <v>47</v>
      </c>
      <c r="B32" s="177" t="s">
        <v>48</v>
      </c>
      <c r="C32" s="14"/>
      <c r="D32" s="14"/>
      <c r="E32" s="14">
        <f t="shared" si="0"/>
        <v>0</v>
      </c>
      <c r="F32" s="14"/>
      <c r="G32" s="14"/>
      <c r="H32" s="14"/>
      <c r="J32" s="14">
        <f t="shared" si="1"/>
        <v>0</v>
      </c>
      <c r="K32" s="14"/>
      <c r="L32" s="14"/>
      <c r="M32" s="209">
        <f t="shared" si="2"/>
        <v>0</v>
      </c>
      <c r="N32" s="209"/>
      <c r="O32" s="209"/>
    </row>
    <row r="33" spans="1:15" x14ac:dyDescent="0.3">
      <c r="A33" s="13" t="s">
        <v>49</v>
      </c>
      <c r="B33" s="13" t="s">
        <v>50</v>
      </c>
      <c r="C33" s="14"/>
      <c r="D33" s="14"/>
      <c r="E33" s="14">
        <f t="shared" si="0"/>
        <v>0</v>
      </c>
      <c r="F33" s="14"/>
      <c r="G33" s="14"/>
      <c r="H33" s="14"/>
      <c r="J33" s="14">
        <f t="shared" si="1"/>
        <v>0</v>
      </c>
      <c r="K33" s="14"/>
      <c r="L33" s="14"/>
      <c r="M33" s="209">
        <f t="shared" si="2"/>
        <v>0</v>
      </c>
      <c r="N33" s="209"/>
      <c r="O33" s="209"/>
    </row>
    <row r="34" spans="1:15" x14ac:dyDescent="0.3">
      <c r="A34" s="13" t="s">
        <v>51</v>
      </c>
      <c r="B34" s="13" t="s">
        <v>52</v>
      </c>
      <c r="C34" s="14"/>
      <c r="D34" s="14"/>
      <c r="E34" s="14">
        <f t="shared" si="0"/>
        <v>0</v>
      </c>
      <c r="F34" s="14"/>
      <c r="G34" s="14"/>
      <c r="H34" s="14"/>
      <c r="J34" s="14">
        <f t="shared" si="1"/>
        <v>0</v>
      </c>
      <c r="K34" s="14"/>
      <c r="L34" s="14"/>
      <c r="M34" s="209">
        <f t="shared" si="2"/>
        <v>0</v>
      </c>
      <c r="N34" s="209"/>
      <c r="O34" s="209"/>
    </row>
    <row r="35" spans="1:15" x14ac:dyDescent="0.3">
      <c r="A35" s="177" t="s">
        <v>53</v>
      </c>
      <c r="B35" s="177" t="s">
        <v>54</v>
      </c>
      <c r="C35" s="14"/>
      <c r="D35" s="14"/>
      <c r="E35" s="14">
        <f t="shared" si="0"/>
        <v>0</v>
      </c>
      <c r="F35" s="14"/>
      <c r="G35" s="14"/>
      <c r="H35" s="14"/>
      <c r="J35" s="14">
        <f t="shared" si="1"/>
        <v>0</v>
      </c>
      <c r="K35" s="14"/>
      <c r="L35" s="14"/>
      <c r="M35" s="209">
        <f t="shared" si="2"/>
        <v>0</v>
      </c>
      <c r="N35" s="209"/>
      <c r="O35" s="209"/>
    </row>
    <row r="36" spans="1:15" ht="25.5" customHeight="1" x14ac:dyDescent="0.3">
      <c r="A36" s="177" t="s">
        <v>55</v>
      </c>
      <c r="B36" s="177" t="s">
        <v>56</v>
      </c>
      <c r="C36" s="14">
        <v>2395</v>
      </c>
      <c r="D36" s="14"/>
      <c r="E36" s="14">
        <f t="shared" si="0"/>
        <v>0</v>
      </c>
      <c r="F36" s="14"/>
      <c r="G36" s="14"/>
      <c r="H36" s="14"/>
      <c r="J36" s="14">
        <f t="shared" si="1"/>
        <v>0</v>
      </c>
      <c r="K36" s="14"/>
      <c r="L36" s="111"/>
      <c r="M36" s="209">
        <f t="shared" si="2"/>
        <v>65</v>
      </c>
      <c r="N36" s="209"/>
      <c r="O36" s="210">
        <v>65</v>
      </c>
    </row>
    <row r="37" spans="1:15" x14ac:dyDescent="0.3">
      <c r="A37" s="177" t="s">
        <v>57</v>
      </c>
      <c r="B37" s="177" t="s">
        <v>58</v>
      </c>
      <c r="C37" s="14"/>
      <c r="D37" s="14"/>
      <c r="E37" s="14">
        <f t="shared" si="0"/>
        <v>0</v>
      </c>
      <c r="F37" s="14"/>
      <c r="G37" s="14"/>
      <c r="H37" s="14"/>
      <c r="J37" s="14">
        <f t="shared" si="1"/>
        <v>0</v>
      </c>
      <c r="K37" s="14"/>
      <c r="L37" s="14"/>
      <c r="M37" s="4">
        <f t="shared" si="2"/>
        <v>0</v>
      </c>
      <c r="N37" s="4"/>
      <c r="O37" s="4"/>
    </row>
    <row r="38" spans="1:15" x14ac:dyDescent="0.3">
      <c r="A38" s="177" t="s">
        <v>59</v>
      </c>
      <c r="B38" s="177" t="s">
        <v>60</v>
      </c>
      <c r="C38" s="14"/>
      <c r="D38" s="14"/>
      <c r="E38" s="14">
        <f t="shared" si="0"/>
        <v>0</v>
      </c>
      <c r="F38" s="14"/>
      <c r="G38" s="14"/>
      <c r="H38" s="14"/>
      <c r="J38" s="14">
        <f t="shared" si="1"/>
        <v>0</v>
      </c>
      <c r="K38" s="14"/>
      <c r="L38" s="14"/>
      <c r="M38" s="4">
        <f t="shared" si="2"/>
        <v>0</v>
      </c>
      <c r="N38" s="4"/>
      <c r="O38" s="4"/>
    </row>
    <row r="39" spans="1:15" x14ac:dyDescent="0.3">
      <c r="A39" s="177" t="s">
        <v>61</v>
      </c>
      <c r="B39" s="177" t="s">
        <v>62</v>
      </c>
      <c r="C39" s="14"/>
      <c r="D39" s="14"/>
      <c r="E39" s="14">
        <f t="shared" si="0"/>
        <v>0</v>
      </c>
      <c r="F39" s="14"/>
      <c r="G39" s="14"/>
      <c r="H39" s="14"/>
      <c r="J39" s="14">
        <f t="shared" si="1"/>
        <v>0</v>
      </c>
      <c r="K39" s="14"/>
      <c r="L39" s="14"/>
      <c r="M39" s="4">
        <f t="shared" si="2"/>
        <v>0</v>
      </c>
      <c r="N39" s="4"/>
      <c r="O39" s="4"/>
    </row>
    <row r="40" spans="1:15" x14ac:dyDescent="0.3">
      <c r="A40" s="266" t="s">
        <v>63</v>
      </c>
      <c r="B40" s="177" t="s">
        <v>64</v>
      </c>
      <c r="C40" s="14"/>
      <c r="D40" s="14"/>
      <c r="E40" s="14">
        <f t="shared" si="0"/>
        <v>0</v>
      </c>
      <c r="F40" s="14"/>
      <c r="G40" s="14"/>
      <c r="H40" s="14"/>
      <c r="J40" s="14">
        <f t="shared" si="1"/>
        <v>0</v>
      </c>
      <c r="K40" s="14"/>
      <c r="L40" s="14"/>
      <c r="M40" s="4">
        <f t="shared" si="2"/>
        <v>0</v>
      </c>
      <c r="N40" s="4"/>
      <c r="O40" s="4"/>
    </row>
    <row r="41" spans="1:15" x14ac:dyDescent="0.3">
      <c r="A41" s="266"/>
      <c r="B41" s="177" t="s">
        <v>65</v>
      </c>
      <c r="C41" s="14"/>
      <c r="D41" s="14"/>
      <c r="E41" s="14">
        <f t="shared" si="0"/>
        <v>0</v>
      </c>
      <c r="F41" s="14"/>
      <c r="G41" s="14"/>
      <c r="H41" s="14"/>
      <c r="J41" s="14">
        <f t="shared" si="1"/>
        <v>0</v>
      </c>
      <c r="K41" s="14"/>
      <c r="L41" s="14"/>
      <c r="M41" s="4">
        <f t="shared" si="2"/>
        <v>0</v>
      </c>
      <c r="N41" s="4"/>
      <c r="O41" s="4"/>
    </row>
    <row r="42" spans="1:15" x14ac:dyDescent="0.3">
      <c r="A42" s="177" t="s">
        <v>66</v>
      </c>
      <c r="B42" s="177" t="s">
        <v>67</v>
      </c>
      <c r="C42" s="14"/>
      <c r="D42" s="14"/>
      <c r="E42" s="14">
        <f t="shared" si="0"/>
        <v>0</v>
      </c>
      <c r="F42" s="77"/>
      <c r="G42" s="14"/>
      <c r="H42" s="14"/>
      <c r="J42" s="14">
        <f t="shared" si="1"/>
        <v>0</v>
      </c>
      <c r="K42" s="107"/>
      <c r="L42" s="14"/>
      <c r="M42" s="4">
        <f t="shared" si="2"/>
        <v>0</v>
      </c>
      <c r="N42" s="103"/>
      <c r="O42" s="4"/>
    </row>
    <row r="43" spans="1:15" x14ac:dyDescent="0.3">
      <c r="A43" s="177" t="s">
        <v>68</v>
      </c>
      <c r="B43" s="177" t="s">
        <v>69</v>
      </c>
      <c r="C43" s="14"/>
      <c r="D43" s="14"/>
      <c r="E43" s="14">
        <f t="shared" si="0"/>
        <v>0</v>
      </c>
      <c r="F43" s="14"/>
      <c r="G43" s="14"/>
      <c r="H43" s="14"/>
      <c r="J43" s="14">
        <f t="shared" si="1"/>
        <v>0</v>
      </c>
      <c r="K43" s="14"/>
      <c r="L43" s="14"/>
      <c r="M43" s="4">
        <f t="shared" si="2"/>
        <v>0</v>
      </c>
      <c r="N43" s="4"/>
      <c r="O43" s="4"/>
    </row>
    <row r="44" spans="1:15" ht="15" customHeight="1" x14ac:dyDescent="0.3">
      <c r="A44" s="266" t="s">
        <v>70</v>
      </c>
      <c r="B44" s="177" t="s">
        <v>71</v>
      </c>
      <c r="C44" s="14"/>
      <c r="D44" s="14"/>
      <c r="E44" s="14">
        <f t="shared" si="0"/>
        <v>0</v>
      </c>
      <c r="F44" s="14"/>
      <c r="G44" s="14"/>
      <c r="H44" s="14"/>
      <c r="J44" s="14">
        <f t="shared" si="1"/>
        <v>0</v>
      </c>
      <c r="K44" s="14"/>
      <c r="L44" s="14"/>
      <c r="M44" s="4">
        <f t="shared" si="2"/>
        <v>0</v>
      </c>
      <c r="N44" s="4"/>
      <c r="O44" s="4"/>
    </row>
    <row r="45" spans="1:15" ht="18" customHeight="1" x14ac:dyDescent="0.3">
      <c r="A45" s="266"/>
      <c r="B45" s="177" t="s">
        <v>72</v>
      </c>
      <c r="C45" s="14"/>
      <c r="D45" s="14"/>
      <c r="E45" s="14">
        <f t="shared" si="0"/>
        <v>0</v>
      </c>
      <c r="F45" s="14"/>
      <c r="G45" s="14"/>
      <c r="H45" s="14"/>
      <c r="J45" s="14">
        <f t="shared" si="1"/>
        <v>0</v>
      </c>
      <c r="K45" s="14"/>
      <c r="L45" s="14"/>
      <c r="M45" s="4">
        <f t="shared" si="2"/>
        <v>0</v>
      </c>
      <c r="N45" s="4"/>
      <c r="O45" s="4"/>
    </row>
    <row r="46" spans="1:15" x14ac:dyDescent="0.3">
      <c r="A46" s="177" t="s">
        <v>73</v>
      </c>
      <c r="B46" s="177" t="s">
        <v>74</v>
      </c>
      <c r="C46" s="14"/>
      <c r="D46" s="14"/>
      <c r="E46" s="14">
        <f t="shared" si="0"/>
        <v>0</v>
      </c>
      <c r="F46" s="14"/>
      <c r="G46" s="14"/>
      <c r="H46" s="14"/>
      <c r="J46" s="14">
        <f t="shared" si="1"/>
        <v>0</v>
      </c>
      <c r="K46" s="14"/>
      <c r="L46" s="14"/>
      <c r="M46" s="4">
        <f t="shared" si="2"/>
        <v>0</v>
      </c>
      <c r="N46" s="4"/>
      <c r="O46" s="4"/>
    </row>
    <row r="47" spans="1:15" x14ac:dyDescent="0.3">
      <c r="A47" s="78" t="s">
        <v>75</v>
      </c>
      <c r="B47" s="13" t="s">
        <v>76</v>
      </c>
      <c r="C47" s="14"/>
      <c r="D47" s="14"/>
      <c r="E47" s="14">
        <f t="shared" si="0"/>
        <v>0</v>
      </c>
      <c r="F47" s="14"/>
      <c r="G47" s="14"/>
      <c r="H47" s="14"/>
      <c r="J47" s="14">
        <f t="shared" si="1"/>
        <v>0</v>
      </c>
      <c r="K47" s="14"/>
      <c r="L47" s="14"/>
      <c r="M47" s="4">
        <f t="shared" si="2"/>
        <v>0</v>
      </c>
      <c r="N47" s="4"/>
      <c r="O47" s="4"/>
    </row>
    <row r="48" spans="1:15" ht="30.75" customHeight="1" x14ac:dyDescent="0.3">
      <c r="A48" s="177" t="s">
        <v>77</v>
      </c>
      <c r="B48" s="177" t="s">
        <v>78</v>
      </c>
      <c r="C48" s="14"/>
      <c r="D48" s="14"/>
      <c r="E48" s="14">
        <f t="shared" si="0"/>
        <v>0</v>
      </c>
      <c r="F48" s="14"/>
      <c r="G48" s="14"/>
      <c r="H48" s="14"/>
      <c r="J48" s="14">
        <f t="shared" si="1"/>
        <v>0</v>
      </c>
      <c r="K48" s="14"/>
      <c r="L48" s="14"/>
      <c r="M48" s="4">
        <f t="shared" si="2"/>
        <v>0</v>
      </c>
      <c r="N48" s="4"/>
      <c r="O48" s="4"/>
    </row>
    <row r="49" spans="1:15" ht="33" customHeight="1" x14ac:dyDescent="0.3">
      <c r="A49" s="177" t="s">
        <v>79</v>
      </c>
      <c r="B49" s="177" t="s">
        <v>80</v>
      </c>
      <c r="C49" s="14"/>
      <c r="D49" s="14"/>
      <c r="E49" s="14">
        <f t="shared" si="0"/>
        <v>0</v>
      </c>
      <c r="F49" s="14"/>
      <c r="G49" s="14"/>
      <c r="H49" s="14"/>
      <c r="J49" s="14">
        <f t="shared" si="1"/>
        <v>0</v>
      </c>
      <c r="K49" s="14"/>
      <c r="L49" s="14"/>
      <c r="M49" s="4">
        <f t="shared" si="2"/>
        <v>0</v>
      </c>
      <c r="N49" s="4"/>
      <c r="O49" s="4"/>
    </row>
    <row r="50" spans="1:15" x14ac:dyDescent="0.3">
      <c r="A50" s="177" t="s">
        <v>81</v>
      </c>
      <c r="B50" s="177" t="s">
        <v>82</v>
      </c>
      <c r="C50" s="14"/>
      <c r="D50" s="14"/>
      <c r="E50" s="14">
        <f t="shared" si="0"/>
        <v>0</v>
      </c>
      <c r="F50" s="14"/>
      <c r="G50" s="14"/>
      <c r="H50" s="14"/>
      <c r="J50" s="14">
        <f t="shared" si="1"/>
        <v>0</v>
      </c>
      <c r="K50" s="14"/>
      <c r="L50" s="14"/>
      <c r="M50" s="4">
        <f t="shared" si="2"/>
        <v>0</v>
      </c>
      <c r="N50" s="4"/>
      <c r="O50" s="4"/>
    </row>
    <row r="51" spans="1:15" ht="31.2" x14ac:dyDescent="0.3">
      <c r="A51" s="164" t="s">
        <v>0</v>
      </c>
      <c r="B51" s="13"/>
      <c r="C51" s="15">
        <f>SUM(C6:C23)+SUM(C27:C50)</f>
        <v>4430</v>
      </c>
      <c r="D51" s="15">
        <f>SUM(D6:D23)+SUM(D27:D50)</f>
        <v>0</v>
      </c>
      <c r="E51" s="14">
        <f t="shared" ref="E51" si="4">F51+G51</f>
        <v>800</v>
      </c>
      <c r="F51" s="15">
        <f>SUM(F6:F23)+SUM(F27:F50)</f>
        <v>0</v>
      </c>
      <c r="G51" s="15">
        <f>SUM(G6:G23)+SUM(G27:G50)</f>
        <v>800</v>
      </c>
      <c r="H51" s="15">
        <f>SUM(H6:H23)+SUM(H27:H50)</f>
        <v>0</v>
      </c>
      <c r="J51" s="14">
        <f t="shared" ref="J51" si="5">K51+L51</f>
        <v>0</v>
      </c>
      <c r="K51" s="15">
        <f>SUM(K6:K23)+SUM(K27:K50)</f>
        <v>0</v>
      </c>
      <c r="L51" s="15">
        <f>SUM(L6:L23)+SUM(L27:L50)</f>
        <v>0</v>
      </c>
      <c r="M51" s="14">
        <f t="shared" ref="M51" si="6">N51+O51</f>
        <v>160</v>
      </c>
      <c r="N51" s="15">
        <f>SUM(N6:N23)+SUM(N27:N50)</f>
        <v>0</v>
      </c>
      <c r="O51" s="15">
        <f>SUM(O6:O23)+SUM(O27:O50)</f>
        <v>160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7">
    <mergeCell ref="A44:A45"/>
    <mergeCell ref="J4:L4"/>
    <mergeCell ref="A6:A8"/>
    <mergeCell ref="A20:A21"/>
    <mergeCell ref="A23:A26"/>
    <mergeCell ref="A27:A29"/>
    <mergeCell ref="A40:A41"/>
    <mergeCell ref="M4:O4"/>
    <mergeCell ref="B1:H1"/>
    <mergeCell ref="B2:H2"/>
    <mergeCell ref="A3:A5"/>
    <mergeCell ref="B3:B5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84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14">
        <v>2000</v>
      </c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60</v>
      </c>
      <c r="N6" s="4">
        <v>60</v>
      </c>
      <c r="O6" s="4"/>
    </row>
    <row r="7" spans="1:15" ht="34.200000000000003" customHeight="1" x14ac:dyDescent="0.3">
      <c r="A7" s="258"/>
      <c r="B7" s="21" t="s">
        <v>5</v>
      </c>
      <c r="C7" s="215">
        <v>800</v>
      </c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35</v>
      </c>
      <c r="N7" s="4">
        <v>35</v>
      </c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2800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95</v>
      </c>
      <c r="N51" s="15">
        <f>SUM(N6:N23)+SUM(N27:N50)</f>
        <v>95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126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02">
        <v>2000</v>
      </c>
      <c r="D6" s="185"/>
      <c r="E6" s="175">
        <f>F6+G6</f>
        <v>0</v>
      </c>
      <c r="F6" s="175"/>
      <c r="G6" s="175"/>
      <c r="H6" s="175"/>
      <c r="J6" s="4">
        <f>K6+L6</f>
        <v>0</v>
      </c>
      <c r="K6" s="4"/>
      <c r="L6" s="4"/>
      <c r="M6" s="4">
        <f>N6+O6</f>
        <v>53</v>
      </c>
      <c r="N6" s="4">
        <v>53</v>
      </c>
      <c r="O6" s="4"/>
    </row>
    <row r="7" spans="1:15" ht="34.200000000000003" customHeight="1" x14ac:dyDescent="0.3">
      <c r="A7" s="258"/>
      <c r="B7" s="21" t="s">
        <v>5</v>
      </c>
      <c r="C7" s="4">
        <v>630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35</v>
      </c>
      <c r="N7" s="4">
        <v>35</v>
      </c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2630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88</v>
      </c>
      <c r="N51" s="15">
        <f>SUM(N6:N23)+SUM(N27:N50)</f>
        <v>88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58"/>
  <sheetViews>
    <sheetView view="pageBreakPreview" topLeftCell="A43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127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58"/>
  <sheetViews>
    <sheetView view="pageBreakPreview" topLeftCell="A40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128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" defaultRowHeight="15.6" x14ac:dyDescent="0.3"/>
  <cols>
    <col min="1" max="1" width="30.6640625" style="134" customWidth="1"/>
    <col min="2" max="2" width="35.109375" style="134" customWidth="1"/>
    <col min="3" max="3" width="18.5546875" style="69" customWidth="1"/>
    <col min="4" max="4" width="19.44140625" style="69" customWidth="1"/>
    <col min="5" max="5" width="10.5546875" style="69" customWidth="1"/>
    <col min="6" max="6" width="12.33203125" style="69" customWidth="1"/>
    <col min="7" max="7" width="15.21875" style="69" customWidth="1"/>
    <col min="8" max="8" width="18" style="69" customWidth="1"/>
    <col min="9" max="9" width="9" style="69"/>
    <col min="10" max="15" width="9" style="69" hidden="1" customWidth="1"/>
    <col min="16" max="234" width="9" style="69"/>
    <col min="235" max="235" width="34" style="69" customWidth="1"/>
    <col min="236" max="236" width="11.33203125" style="69" customWidth="1"/>
    <col min="237" max="237" width="11" style="69" customWidth="1"/>
    <col min="238" max="244" width="9" style="69"/>
    <col min="245" max="246" width="10.6640625" style="69" customWidth="1"/>
    <col min="247" max="247" width="9" style="69"/>
    <col min="248" max="248" width="11.5546875" style="69" customWidth="1"/>
    <col min="249" max="249" width="13.6640625" style="69" customWidth="1"/>
    <col min="250" max="253" width="9.33203125" style="69" customWidth="1"/>
    <col min="254" max="490" width="9" style="69"/>
    <col min="491" max="491" width="34" style="69" customWidth="1"/>
    <col min="492" max="492" width="11.33203125" style="69" customWidth="1"/>
    <col min="493" max="493" width="11" style="69" customWidth="1"/>
    <col min="494" max="500" width="9" style="69"/>
    <col min="501" max="502" width="10.6640625" style="69" customWidth="1"/>
    <col min="503" max="503" width="9" style="69"/>
    <col min="504" max="504" width="11.5546875" style="69" customWidth="1"/>
    <col min="505" max="505" width="13.6640625" style="69" customWidth="1"/>
    <col min="506" max="509" width="9.33203125" style="69" customWidth="1"/>
    <col min="510" max="746" width="9" style="69"/>
    <col min="747" max="747" width="34" style="69" customWidth="1"/>
    <col min="748" max="748" width="11.33203125" style="69" customWidth="1"/>
    <col min="749" max="749" width="11" style="69" customWidth="1"/>
    <col min="750" max="756" width="9" style="69"/>
    <col min="757" max="758" width="10.6640625" style="69" customWidth="1"/>
    <col min="759" max="759" width="9" style="69"/>
    <col min="760" max="760" width="11.5546875" style="69" customWidth="1"/>
    <col min="761" max="761" width="13.6640625" style="69" customWidth="1"/>
    <col min="762" max="765" width="9.33203125" style="69" customWidth="1"/>
    <col min="766" max="1002" width="9" style="69"/>
    <col min="1003" max="1003" width="34" style="69" customWidth="1"/>
    <col min="1004" max="1004" width="11.33203125" style="69" customWidth="1"/>
    <col min="1005" max="1005" width="11" style="69" customWidth="1"/>
    <col min="1006" max="1012" width="9" style="69"/>
    <col min="1013" max="1014" width="10.6640625" style="69" customWidth="1"/>
    <col min="1015" max="1015" width="9" style="69"/>
    <col min="1016" max="1016" width="11.5546875" style="69" customWidth="1"/>
    <col min="1017" max="1017" width="13.6640625" style="69" customWidth="1"/>
    <col min="1018" max="1021" width="9.33203125" style="69" customWidth="1"/>
    <col min="1022" max="1258" width="9" style="69"/>
    <col min="1259" max="1259" width="34" style="69" customWidth="1"/>
    <col min="1260" max="1260" width="11.33203125" style="69" customWidth="1"/>
    <col min="1261" max="1261" width="11" style="69" customWidth="1"/>
    <col min="1262" max="1268" width="9" style="69"/>
    <col min="1269" max="1270" width="10.6640625" style="69" customWidth="1"/>
    <col min="1271" max="1271" width="9" style="69"/>
    <col min="1272" max="1272" width="11.5546875" style="69" customWidth="1"/>
    <col min="1273" max="1273" width="13.6640625" style="69" customWidth="1"/>
    <col min="1274" max="1277" width="9.33203125" style="69" customWidth="1"/>
    <col min="1278" max="1514" width="9" style="69"/>
    <col min="1515" max="1515" width="34" style="69" customWidth="1"/>
    <col min="1516" max="1516" width="11.33203125" style="69" customWidth="1"/>
    <col min="1517" max="1517" width="11" style="69" customWidth="1"/>
    <col min="1518" max="1524" width="9" style="69"/>
    <col min="1525" max="1526" width="10.6640625" style="69" customWidth="1"/>
    <col min="1527" max="1527" width="9" style="69"/>
    <col min="1528" max="1528" width="11.5546875" style="69" customWidth="1"/>
    <col min="1529" max="1529" width="13.6640625" style="69" customWidth="1"/>
    <col min="1530" max="1533" width="9.33203125" style="69" customWidth="1"/>
    <col min="1534" max="1770" width="9" style="69"/>
    <col min="1771" max="1771" width="34" style="69" customWidth="1"/>
    <col min="1772" max="1772" width="11.33203125" style="69" customWidth="1"/>
    <col min="1773" max="1773" width="11" style="69" customWidth="1"/>
    <col min="1774" max="1780" width="9" style="69"/>
    <col min="1781" max="1782" width="10.6640625" style="69" customWidth="1"/>
    <col min="1783" max="1783" width="9" style="69"/>
    <col min="1784" max="1784" width="11.5546875" style="69" customWidth="1"/>
    <col min="1785" max="1785" width="13.6640625" style="69" customWidth="1"/>
    <col min="1786" max="1789" width="9.33203125" style="69" customWidth="1"/>
    <col min="1790" max="2026" width="9" style="69"/>
    <col min="2027" max="2027" width="34" style="69" customWidth="1"/>
    <col min="2028" max="2028" width="11.33203125" style="69" customWidth="1"/>
    <col min="2029" max="2029" width="11" style="69" customWidth="1"/>
    <col min="2030" max="2036" width="9" style="69"/>
    <col min="2037" max="2038" width="10.6640625" style="69" customWidth="1"/>
    <col min="2039" max="2039" width="9" style="69"/>
    <col min="2040" max="2040" width="11.5546875" style="69" customWidth="1"/>
    <col min="2041" max="2041" width="13.6640625" style="69" customWidth="1"/>
    <col min="2042" max="2045" width="9.33203125" style="69" customWidth="1"/>
    <col min="2046" max="2282" width="9" style="69"/>
    <col min="2283" max="2283" width="34" style="69" customWidth="1"/>
    <col min="2284" max="2284" width="11.33203125" style="69" customWidth="1"/>
    <col min="2285" max="2285" width="11" style="69" customWidth="1"/>
    <col min="2286" max="2292" width="9" style="69"/>
    <col min="2293" max="2294" width="10.6640625" style="69" customWidth="1"/>
    <col min="2295" max="2295" width="9" style="69"/>
    <col min="2296" max="2296" width="11.5546875" style="69" customWidth="1"/>
    <col min="2297" max="2297" width="13.6640625" style="69" customWidth="1"/>
    <col min="2298" max="2301" width="9.33203125" style="69" customWidth="1"/>
    <col min="2302" max="2538" width="9" style="69"/>
    <col min="2539" max="2539" width="34" style="69" customWidth="1"/>
    <col min="2540" max="2540" width="11.33203125" style="69" customWidth="1"/>
    <col min="2541" max="2541" width="11" style="69" customWidth="1"/>
    <col min="2542" max="2548" width="9" style="69"/>
    <col min="2549" max="2550" width="10.6640625" style="69" customWidth="1"/>
    <col min="2551" max="2551" width="9" style="69"/>
    <col min="2552" max="2552" width="11.5546875" style="69" customWidth="1"/>
    <col min="2553" max="2553" width="13.6640625" style="69" customWidth="1"/>
    <col min="2554" max="2557" width="9.33203125" style="69" customWidth="1"/>
    <col min="2558" max="2794" width="9" style="69"/>
    <col min="2795" max="2795" width="34" style="69" customWidth="1"/>
    <col min="2796" max="2796" width="11.33203125" style="69" customWidth="1"/>
    <col min="2797" max="2797" width="11" style="69" customWidth="1"/>
    <col min="2798" max="2804" width="9" style="69"/>
    <col min="2805" max="2806" width="10.6640625" style="69" customWidth="1"/>
    <col min="2807" max="2807" width="9" style="69"/>
    <col min="2808" max="2808" width="11.5546875" style="69" customWidth="1"/>
    <col min="2809" max="2809" width="13.6640625" style="69" customWidth="1"/>
    <col min="2810" max="2813" width="9.33203125" style="69" customWidth="1"/>
    <col min="2814" max="3050" width="9" style="69"/>
    <col min="3051" max="3051" width="34" style="69" customWidth="1"/>
    <col min="3052" max="3052" width="11.33203125" style="69" customWidth="1"/>
    <col min="3053" max="3053" width="11" style="69" customWidth="1"/>
    <col min="3054" max="3060" width="9" style="69"/>
    <col min="3061" max="3062" width="10.6640625" style="69" customWidth="1"/>
    <col min="3063" max="3063" width="9" style="69"/>
    <col min="3064" max="3064" width="11.5546875" style="69" customWidth="1"/>
    <col min="3065" max="3065" width="13.6640625" style="69" customWidth="1"/>
    <col min="3066" max="3069" width="9.33203125" style="69" customWidth="1"/>
    <col min="3070" max="3306" width="9" style="69"/>
    <col min="3307" max="3307" width="34" style="69" customWidth="1"/>
    <col min="3308" max="3308" width="11.33203125" style="69" customWidth="1"/>
    <col min="3309" max="3309" width="11" style="69" customWidth="1"/>
    <col min="3310" max="3316" width="9" style="69"/>
    <col min="3317" max="3318" width="10.6640625" style="69" customWidth="1"/>
    <col min="3319" max="3319" width="9" style="69"/>
    <col min="3320" max="3320" width="11.5546875" style="69" customWidth="1"/>
    <col min="3321" max="3321" width="13.6640625" style="69" customWidth="1"/>
    <col min="3322" max="3325" width="9.33203125" style="69" customWidth="1"/>
    <col min="3326" max="3562" width="9" style="69"/>
    <col min="3563" max="3563" width="34" style="69" customWidth="1"/>
    <col min="3564" max="3564" width="11.33203125" style="69" customWidth="1"/>
    <col min="3565" max="3565" width="11" style="69" customWidth="1"/>
    <col min="3566" max="3572" width="9" style="69"/>
    <col min="3573" max="3574" width="10.6640625" style="69" customWidth="1"/>
    <col min="3575" max="3575" width="9" style="69"/>
    <col min="3576" max="3576" width="11.5546875" style="69" customWidth="1"/>
    <col min="3577" max="3577" width="13.6640625" style="69" customWidth="1"/>
    <col min="3578" max="3581" width="9.33203125" style="69" customWidth="1"/>
    <col min="3582" max="3818" width="9" style="69"/>
    <col min="3819" max="3819" width="34" style="69" customWidth="1"/>
    <col min="3820" max="3820" width="11.33203125" style="69" customWidth="1"/>
    <col min="3821" max="3821" width="11" style="69" customWidth="1"/>
    <col min="3822" max="3828" width="9" style="69"/>
    <col min="3829" max="3830" width="10.6640625" style="69" customWidth="1"/>
    <col min="3831" max="3831" width="9" style="69"/>
    <col min="3832" max="3832" width="11.5546875" style="69" customWidth="1"/>
    <col min="3833" max="3833" width="13.6640625" style="69" customWidth="1"/>
    <col min="3834" max="3837" width="9.33203125" style="69" customWidth="1"/>
    <col min="3838" max="4074" width="9" style="69"/>
    <col min="4075" max="4075" width="34" style="69" customWidth="1"/>
    <col min="4076" max="4076" width="11.33203125" style="69" customWidth="1"/>
    <col min="4077" max="4077" width="11" style="69" customWidth="1"/>
    <col min="4078" max="4084" width="9" style="69"/>
    <col min="4085" max="4086" width="10.6640625" style="69" customWidth="1"/>
    <col min="4087" max="4087" width="9" style="69"/>
    <col min="4088" max="4088" width="11.5546875" style="69" customWidth="1"/>
    <col min="4089" max="4089" width="13.6640625" style="69" customWidth="1"/>
    <col min="4090" max="4093" width="9.33203125" style="69" customWidth="1"/>
    <col min="4094" max="4330" width="9" style="69"/>
    <col min="4331" max="4331" width="34" style="69" customWidth="1"/>
    <col min="4332" max="4332" width="11.33203125" style="69" customWidth="1"/>
    <col min="4333" max="4333" width="11" style="69" customWidth="1"/>
    <col min="4334" max="4340" width="9" style="69"/>
    <col min="4341" max="4342" width="10.6640625" style="69" customWidth="1"/>
    <col min="4343" max="4343" width="9" style="69"/>
    <col min="4344" max="4344" width="11.5546875" style="69" customWidth="1"/>
    <col min="4345" max="4345" width="13.6640625" style="69" customWidth="1"/>
    <col min="4346" max="4349" width="9.33203125" style="69" customWidth="1"/>
    <col min="4350" max="4586" width="9" style="69"/>
    <col min="4587" max="4587" width="34" style="69" customWidth="1"/>
    <col min="4588" max="4588" width="11.33203125" style="69" customWidth="1"/>
    <col min="4589" max="4589" width="11" style="69" customWidth="1"/>
    <col min="4590" max="4596" width="9" style="69"/>
    <col min="4597" max="4598" width="10.6640625" style="69" customWidth="1"/>
    <col min="4599" max="4599" width="9" style="69"/>
    <col min="4600" max="4600" width="11.5546875" style="69" customWidth="1"/>
    <col min="4601" max="4601" width="13.6640625" style="69" customWidth="1"/>
    <col min="4602" max="4605" width="9.33203125" style="69" customWidth="1"/>
    <col min="4606" max="4842" width="9" style="69"/>
    <col min="4843" max="4843" width="34" style="69" customWidth="1"/>
    <col min="4844" max="4844" width="11.33203125" style="69" customWidth="1"/>
    <col min="4845" max="4845" width="11" style="69" customWidth="1"/>
    <col min="4846" max="4852" width="9" style="69"/>
    <col min="4853" max="4854" width="10.6640625" style="69" customWidth="1"/>
    <col min="4855" max="4855" width="9" style="69"/>
    <col min="4856" max="4856" width="11.5546875" style="69" customWidth="1"/>
    <col min="4857" max="4857" width="13.6640625" style="69" customWidth="1"/>
    <col min="4858" max="4861" width="9.33203125" style="69" customWidth="1"/>
    <col min="4862" max="5098" width="9" style="69"/>
    <col min="5099" max="5099" width="34" style="69" customWidth="1"/>
    <col min="5100" max="5100" width="11.33203125" style="69" customWidth="1"/>
    <col min="5101" max="5101" width="11" style="69" customWidth="1"/>
    <col min="5102" max="5108" width="9" style="69"/>
    <col min="5109" max="5110" width="10.6640625" style="69" customWidth="1"/>
    <col min="5111" max="5111" width="9" style="69"/>
    <col min="5112" max="5112" width="11.5546875" style="69" customWidth="1"/>
    <col min="5113" max="5113" width="13.6640625" style="69" customWidth="1"/>
    <col min="5114" max="5117" width="9.33203125" style="69" customWidth="1"/>
    <col min="5118" max="5354" width="9" style="69"/>
    <col min="5355" max="5355" width="34" style="69" customWidth="1"/>
    <col min="5356" max="5356" width="11.33203125" style="69" customWidth="1"/>
    <col min="5357" max="5357" width="11" style="69" customWidth="1"/>
    <col min="5358" max="5364" width="9" style="69"/>
    <col min="5365" max="5366" width="10.6640625" style="69" customWidth="1"/>
    <col min="5367" max="5367" width="9" style="69"/>
    <col min="5368" max="5368" width="11.5546875" style="69" customWidth="1"/>
    <col min="5369" max="5369" width="13.6640625" style="69" customWidth="1"/>
    <col min="5370" max="5373" width="9.33203125" style="69" customWidth="1"/>
    <col min="5374" max="5610" width="9" style="69"/>
    <col min="5611" max="5611" width="34" style="69" customWidth="1"/>
    <col min="5612" max="5612" width="11.33203125" style="69" customWidth="1"/>
    <col min="5613" max="5613" width="11" style="69" customWidth="1"/>
    <col min="5614" max="5620" width="9" style="69"/>
    <col min="5621" max="5622" width="10.6640625" style="69" customWidth="1"/>
    <col min="5623" max="5623" width="9" style="69"/>
    <col min="5624" max="5624" width="11.5546875" style="69" customWidth="1"/>
    <col min="5625" max="5625" width="13.6640625" style="69" customWidth="1"/>
    <col min="5626" max="5629" width="9.33203125" style="69" customWidth="1"/>
    <col min="5630" max="5866" width="9" style="69"/>
    <col min="5867" max="5867" width="34" style="69" customWidth="1"/>
    <col min="5868" max="5868" width="11.33203125" style="69" customWidth="1"/>
    <col min="5869" max="5869" width="11" style="69" customWidth="1"/>
    <col min="5870" max="5876" width="9" style="69"/>
    <col min="5877" max="5878" width="10.6640625" style="69" customWidth="1"/>
    <col min="5879" max="5879" width="9" style="69"/>
    <col min="5880" max="5880" width="11.5546875" style="69" customWidth="1"/>
    <col min="5881" max="5881" width="13.6640625" style="69" customWidth="1"/>
    <col min="5882" max="5885" width="9.33203125" style="69" customWidth="1"/>
    <col min="5886" max="6122" width="9" style="69"/>
    <col min="6123" max="6123" width="34" style="69" customWidth="1"/>
    <col min="6124" max="6124" width="11.33203125" style="69" customWidth="1"/>
    <col min="6125" max="6125" width="11" style="69" customWidth="1"/>
    <col min="6126" max="6132" width="9" style="69"/>
    <col min="6133" max="6134" width="10.6640625" style="69" customWidth="1"/>
    <col min="6135" max="6135" width="9" style="69"/>
    <col min="6136" max="6136" width="11.5546875" style="69" customWidth="1"/>
    <col min="6137" max="6137" width="13.6640625" style="69" customWidth="1"/>
    <col min="6138" max="6141" width="9.33203125" style="69" customWidth="1"/>
    <col min="6142" max="6378" width="9" style="69"/>
    <col min="6379" max="6379" width="34" style="69" customWidth="1"/>
    <col min="6380" max="6380" width="11.33203125" style="69" customWidth="1"/>
    <col min="6381" max="6381" width="11" style="69" customWidth="1"/>
    <col min="6382" max="6388" width="9" style="69"/>
    <col min="6389" max="6390" width="10.6640625" style="69" customWidth="1"/>
    <col min="6391" max="6391" width="9" style="69"/>
    <col min="6392" max="6392" width="11.5546875" style="69" customWidth="1"/>
    <col min="6393" max="6393" width="13.6640625" style="69" customWidth="1"/>
    <col min="6394" max="6397" width="9.33203125" style="69" customWidth="1"/>
    <col min="6398" max="6634" width="9" style="69"/>
    <col min="6635" max="6635" width="34" style="69" customWidth="1"/>
    <col min="6636" max="6636" width="11.33203125" style="69" customWidth="1"/>
    <col min="6637" max="6637" width="11" style="69" customWidth="1"/>
    <col min="6638" max="6644" width="9" style="69"/>
    <col min="6645" max="6646" width="10.6640625" style="69" customWidth="1"/>
    <col min="6647" max="6647" width="9" style="69"/>
    <col min="6648" max="6648" width="11.5546875" style="69" customWidth="1"/>
    <col min="6649" max="6649" width="13.6640625" style="69" customWidth="1"/>
    <col min="6650" max="6653" width="9.33203125" style="69" customWidth="1"/>
    <col min="6654" max="6890" width="9" style="69"/>
    <col min="6891" max="6891" width="34" style="69" customWidth="1"/>
    <col min="6892" max="6892" width="11.33203125" style="69" customWidth="1"/>
    <col min="6893" max="6893" width="11" style="69" customWidth="1"/>
    <col min="6894" max="6900" width="9" style="69"/>
    <col min="6901" max="6902" width="10.6640625" style="69" customWidth="1"/>
    <col min="6903" max="6903" width="9" style="69"/>
    <col min="6904" max="6904" width="11.5546875" style="69" customWidth="1"/>
    <col min="6905" max="6905" width="13.6640625" style="69" customWidth="1"/>
    <col min="6906" max="6909" width="9.33203125" style="69" customWidth="1"/>
    <col min="6910" max="7146" width="9" style="69"/>
    <col min="7147" max="7147" width="34" style="69" customWidth="1"/>
    <col min="7148" max="7148" width="11.33203125" style="69" customWidth="1"/>
    <col min="7149" max="7149" width="11" style="69" customWidth="1"/>
    <col min="7150" max="7156" width="9" style="69"/>
    <col min="7157" max="7158" width="10.6640625" style="69" customWidth="1"/>
    <col min="7159" max="7159" width="9" style="69"/>
    <col min="7160" max="7160" width="11.5546875" style="69" customWidth="1"/>
    <col min="7161" max="7161" width="13.6640625" style="69" customWidth="1"/>
    <col min="7162" max="7165" width="9.33203125" style="69" customWidth="1"/>
    <col min="7166" max="7402" width="9" style="69"/>
    <col min="7403" max="7403" width="34" style="69" customWidth="1"/>
    <col min="7404" max="7404" width="11.33203125" style="69" customWidth="1"/>
    <col min="7405" max="7405" width="11" style="69" customWidth="1"/>
    <col min="7406" max="7412" width="9" style="69"/>
    <col min="7413" max="7414" width="10.6640625" style="69" customWidth="1"/>
    <col min="7415" max="7415" width="9" style="69"/>
    <col min="7416" max="7416" width="11.5546875" style="69" customWidth="1"/>
    <col min="7417" max="7417" width="13.6640625" style="69" customWidth="1"/>
    <col min="7418" max="7421" width="9.33203125" style="69" customWidth="1"/>
    <col min="7422" max="7658" width="9" style="69"/>
    <col min="7659" max="7659" width="34" style="69" customWidth="1"/>
    <col min="7660" max="7660" width="11.33203125" style="69" customWidth="1"/>
    <col min="7661" max="7661" width="11" style="69" customWidth="1"/>
    <col min="7662" max="7668" width="9" style="69"/>
    <col min="7669" max="7670" width="10.6640625" style="69" customWidth="1"/>
    <col min="7671" max="7671" width="9" style="69"/>
    <col min="7672" max="7672" width="11.5546875" style="69" customWidth="1"/>
    <col min="7673" max="7673" width="13.6640625" style="69" customWidth="1"/>
    <col min="7674" max="7677" width="9.33203125" style="69" customWidth="1"/>
    <col min="7678" max="7914" width="9" style="69"/>
    <col min="7915" max="7915" width="34" style="69" customWidth="1"/>
    <col min="7916" max="7916" width="11.33203125" style="69" customWidth="1"/>
    <col min="7917" max="7917" width="11" style="69" customWidth="1"/>
    <col min="7918" max="7924" width="9" style="69"/>
    <col min="7925" max="7926" width="10.6640625" style="69" customWidth="1"/>
    <col min="7927" max="7927" width="9" style="69"/>
    <col min="7928" max="7928" width="11.5546875" style="69" customWidth="1"/>
    <col min="7929" max="7929" width="13.6640625" style="69" customWidth="1"/>
    <col min="7930" max="7933" width="9.33203125" style="69" customWidth="1"/>
    <col min="7934" max="8170" width="9" style="69"/>
    <col min="8171" max="8171" width="34" style="69" customWidth="1"/>
    <col min="8172" max="8172" width="11.33203125" style="69" customWidth="1"/>
    <col min="8173" max="8173" width="11" style="69" customWidth="1"/>
    <col min="8174" max="8180" width="9" style="69"/>
    <col min="8181" max="8182" width="10.6640625" style="69" customWidth="1"/>
    <col min="8183" max="8183" width="9" style="69"/>
    <col min="8184" max="8184" width="11.5546875" style="69" customWidth="1"/>
    <col min="8185" max="8185" width="13.6640625" style="69" customWidth="1"/>
    <col min="8186" max="8189" width="9.33203125" style="69" customWidth="1"/>
    <col min="8190" max="8426" width="9" style="69"/>
    <col min="8427" max="8427" width="34" style="69" customWidth="1"/>
    <col min="8428" max="8428" width="11.33203125" style="69" customWidth="1"/>
    <col min="8429" max="8429" width="11" style="69" customWidth="1"/>
    <col min="8430" max="8436" width="9" style="69"/>
    <col min="8437" max="8438" width="10.6640625" style="69" customWidth="1"/>
    <col min="8439" max="8439" width="9" style="69"/>
    <col min="8440" max="8440" width="11.5546875" style="69" customWidth="1"/>
    <col min="8441" max="8441" width="13.6640625" style="69" customWidth="1"/>
    <col min="8442" max="8445" width="9.33203125" style="69" customWidth="1"/>
    <col min="8446" max="8682" width="9" style="69"/>
    <col min="8683" max="8683" width="34" style="69" customWidth="1"/>
    <col min="8684" max="8684" width="11.33203125" style="69" customWidth="1"/>
    <col min="8685" max="8685" width="11" style="69" customWidth="1"/>
    <col min="8686" max="8692" width="9" style="69"/>
    <col min="8693" max="8694" width="10.6640625" style="69" customWidth="1"/>
    <col min="8695" max="8695" width="9" style="69"/>
    <col min="8696" max="8696" width="11.5546875" style="69" customWidth="1"/>
    <col min="8697" max="8697" width="13.6640625" style="69" customWidth="1"/>
    <col min="8698" max="8701" width="9.33203125" style="69" customWidth="1"/>
    <col min="8702" max="8938" width="9" style="69"/>
    <col min="8939" max="8939" width="34" style="69" customWidth="1"/>
    <col min="8940" max="8940" width="11.33203125" style="69" customWidth="1"/>
    <col min="8941" max="8941" width="11" style="69" customWidth="1"/>
    <col min="8942" max="8948" width="9" style="69"/>
    <col min="8949" max="8950" width="10.6640625" style="69" customWidth="1"/>
    <col min="8951" max="8951" width="9" style="69"/>
    <col min="8952" max="8952" width="11.5546875" style="69" customWidth="1"/>
    <col min="8953" max="8953" width="13.6640625" style="69" customWidth="1"/>
    <col min="8954" max="8957" width="9.33203125" style="69" customWidth="1"/>
    <col min="8958" max="9194" width="9" style="69"/>
    <col min="9195" max="9195" width="34" style="69" customWidth="1"/>
    <col min="9196" max="9196" width="11.33203125" style="69" customWidth="1"/>
    <col min="9197" max="9197" width="11" style="69" customWidth="1"/>
    <col min="9198" max="9204" width="9" style="69"/>
    <col min="9205" max="9206" width="10.6640625" style="69" customWidth="1"/>
    <col min="9207" max="9207" width="9" style="69"/>
    <col min="9208" max="9208" width="11.5546875" style="69" customWidth="1"/>
    <col min="9209" max="9209" width="13.6640625" style="69" customWidth="1"/>
    <col min="9210" max="9213" width="9.33203125" style="69" customWidth="1"/>
    <col min="9214" max="9450" width="9" style="69"/>
    <col min="9451" max="9451" width="34" style="69" customWidth="1"/>
    <col min="9452" max="9452" width="11.33203125" style="69" customWidth="1"/>
    <col min="9453" max="9453" width="11" style="69" customWidth="1"/>
    <col min="9454" max="9460" width="9" style="69"/>
    <col min="9461" max="9462" width="10.6640625" style="69" customWidth="1"/>
    <col min="9463" max="9463" width="9" style="69"/>
    <col min="9464" max="9464" width="11.5546875" style="69" customWidth="1"/>
    <col min="9465" max="9465" width="13.6640625" style="69" customWidth="1"/>
    <col min="9466" max="9469" width="9.33203125" style="69" customWidth="1"/>
    <col min="9470" max="9706" width="9" style="69"/>
    <col min="9707" max="9707" width="34" style="69" customWidth="1"/>
    <col min="9708" max="9708" width="11.33203125" style="69" customWidth="1"/>
    <col min="9709" max="9709" width="11" style="69" customWidth="1"/>
    <col min="9710" max="9716" width="9" style="69"/>
    <col min="9717" max="9718" width="10.6640625" style="69" customWidth="1"/>
    <col min="9719" max="9719" width="9" style="69"/>
    <col min="9720" max="9720" width="11.5546875" style="69" customWidth="1"/>
    <col min="9721" max="9721" width="13.6640625" style="69" customWidth="1"/>
    <col min="9722" max="9725" width="9.33203125" style="69" customWidth="1"/>
    <col min="9726" max="9962" width="9" style="69"/>
    <col min="9963" max="9963" width="34" style="69" customWidth="1"/>
    <col min="9964" max="9964" width="11.33203125" style="69" customWidth="1"/>
    <col min="9965" max="9965" width="11" style="69" customWidth="1"/>
    <col min="9966" max="9972" width="9" style="69"/>
    <col min="9973" max="9974" width="10.6640625" style="69" customWidth="1"/>
    <col min="9975" max="9975" width="9" style="69"/>
    <col min="9976" max="9976" width="11.5546875" style="69" customWidth="1"/>
    <col min="9977" max="9977" width="13.6640625" style="69" customWidth="1"/>
    <col min="9978" max="9981" width="9.33203125" style="69" customWidth="1"/>
    <col min="9982" max="10218" width="9" style="69"/>
    <col min="10219" max="10219" width="34" style="69" customWidth="1"/>
    <col min="10220" max="10220" width="11.33203125" style="69" customWidth="1"/>
    <col min="10221" max="10221" width="11" style="69" customWidth="1"/>
    <col min="10222" max="10228" width="9" style="69"/>
    <col min="10229" max="10230" width="10.6640625" style="69" customWidth="1"/>
    <col min="10231" max="10231" width="9" style="69"/>
    <col min="10232" max="10232" width="11.5546875" style="69" customWidth="1"/>
    <col min="10233" max="10233" width="13.6640625" style="69" customWidth="1"/>
    <col min="10234" max="10237" width="9.33203125" style="69" customWidth="1"/>
    <col min="10238" max="10474" width="9" style="69"/>
    <col min="10475" max="10475" width="34" style="69" customWidth="1"/>
    <col min="10476" max="10476" width="11.33203125" style="69" customWidth="1"/>
    <col min="10477" max="10477" width="11" style="69" customWidth="1"/>
    <col min="10478" max="10484" width="9" style="69"/>
    <col min="10485" max="10486" width="10.6640625" style="69" customWidth="1"/>
    <col min="10487" max="10487" width="9" style="69"/>
    <col min="10488" max="10488" width="11.5546875" style="69" customWidth="1"/>
    <col min="10489" max="10489" width="13.6640625" style="69" customWidth="1"/>
    <col min="10490" max="10493" width="9.33203125" style="69" customWidth="1"/>
    <col min="10494" max="10730" width="9" style="69"/>
    <col min="10731" max="10731" width="34" style="69" customWidth="1"/>
    <col min="10732" max="10732" width="11.33203125" style="69" customWidth="1"/>
    <col min="10733" max="10733" width="11" style="69" customWidth="1"/>
    <col min="10734" max="10740" width="9" style="69"/>
    <col min="10741" max="10742" width="10.6640625" style="69" customWidth="1"/>
    <col min="10743" max="10743" width="9" style="69"/>
    <col min="10744" max="10744" width="11.5546875" style="69" customWidth="1"/>
    <col min="10745" max="10745" width="13.6640625" style="69" customWidth="1"/>
    <col min="10746" max="10749" width="9.33203125" style="69" customWidth="1"/>
    <col min="10750" max="10986" width="9" style="69"/>
    <col min="10987" max="10987" width="34" style="69" customWidth="1"/>
    <col min="10988" max="10988" width="11.33203125" style="69" customWidth="1"/>
    <col min="10989" max="10989" width="11" style="69" customWidth="1"/>
    <col min="10990" max="10996" width="9" style="69"/>
    <col min="10997" max="10998" width="10.6640625" style="69" customWidth="1"/>
    <col min="10999" max="10999" width="9" style="69"/>
    <col min="11000" max="11000" width="11.5546875" style="69" customWidth="1"/>
    <col min="11001" max="11001" width="13.6640625" style="69" customWidth="1"/>
    <col min="11002" max="11005" width="9.33203125" style="69" customWidth="1"/>
    <col min="11006" max="11242" width="9" style="69"/>
    <col min="11243" max="11243" width="34" style="69" customWidth="1"/>
    <col min="11244" max="11244" width="11.33203125" style="69" customWidth="1"/>
    <col min="11245" max="11245" width="11" style="69" customWidth="1"/>
    <col min="11246" max="11252" width="9" style="69"/>
    <col min="11253" max="11254" width="10.6640625" style="69" customWidth="1"/>
    <col min="11255" max="11255" width="9" style="69"/>
    <col min="11256" max="11256" width="11.5546875" style="69" customWidth="1"/>
    <col min="11257" max="11257" width="13.6640625" style="69" customWidth="1"/>
    <col min="11258" max="11261" width="9.33203125" style="69" customWidth="1"/>
    <col min="11262" max="11498" width="9" style="69"/>
    <col min="11499" max="11499" width="34" style="69" customWidth="1"/>
    <col min="11500" max="11500" width="11.33203125" style="69" customWidth="1"/>
    <col min="11501" max="11501" width="11" style="69" customWidth="1"/>
    <col min="11502" max="11508" width="9" style="69"/>
    <col min="11509" max="11510" width="10.6640625" style="69" customWidth="1"/>
    <col min="11511" max="11511" width="9" style="69"/>
    <col min="11512" max="11512" width="11.5546875" style="69" customWidth="1"/>
    <col min="11513" max="11513" width="13.6640625" style="69" customWidth="1"/>
    <col min="11514" max="11517" width="9.33203125" style="69" customWidth="1"/>
    <col min="11518" max="11754" width="9" style="69"/>
    <col min="11755" max="11755" width="34" style="69" customWidth="1"/>
    <col min="11756" max="11756" width="11.33203125" style="69" customWidth="1"/>
    <col min="11757" max="11757" width="11" style="69" customWidth="1"/>
    <col min="11758" max="11764" width="9" style="69"/>
    <col min="11765" max="11766" width="10.6640625" style="69" customWidth="1"/>
    <col min="11767" max="11767" width="9" style="69"/>
    <col min="11768" max="11768" width="11.5546875" style="69" customWidth="1"/>
    <col min="11769" max="11769" width="13.6640625" style="69" customWidth="1"/>
    <col min="11770" max="11773" width="9.33203125" style="69" customWidth="1"/>
    <col min="11774" max="12010" width="9" style="69"/>
    <col min="12011" max="12011" width="34" style="69" customWidth="1"/>
    <col min="12012" max="12012" width="11.33203125" style="69" customWidth="1"/>
    <col min="12013" max="12013" width="11" style="69" customWidth="1"/>
    <col min="12014" max="12020" width="9" style="69"/>
    <col min="12021" max="12022" width="10.6640625" style="69" customWidth="1"/>
    <col min="12023" max="12023" width="9" style="69"/>
    <col min="12024" max="12024" width="11.5546875" style="69" customWidth="1"/>
    <col min="12025" max="12025" width="13.6640625" style="69" customWidth="1"/>
    <col min="12026" max="12029" width="9.33203125" style="69" customWidth="1"/>
    <col min="12030" max="12266" width="9" style="69"/>
    <col min="12267" max="12267" width="34" style="69" customWidth="1"/>
    <col min="12268" max="12268" width="11.33203125" style="69" customWidth="1"/>
    <col min="12269" max="12269" width="11" style="69" customWidth="1"/>
    <col min="12270" max="12276" width="9" style="69"/>
    <col min="12277" max="12278" width="10.6640625" style="69" customWidth="1"/>
    <col min="12279" max="12279" width="9" style="69"/>
    <col min="12280" max="12280" width="11.5546875" style="69" customWidth="1"/>
    <col min="12281" max="12281" width="13.6640625" style="69" customWidth="1"/>
    <col min="12282" max="12285" width="9.33203125" style="69" customWidth="1"/>
    <col min="12286" max="12522" width="9" style="69"/>
    <col min="12523" max="12523" width="34" style="69" customWidth="1"/>
    <col min="12524" max="12524" width="11.33203125" style="69" customWidth="1"/>
    <col min="12525" max="12525" width="11" style="69" customWidth="1"/>
    <col min="12526" max="12532" width="9" style="69"/>
    <col min="12533" max="12534" width="10.6640625" style="69" customWidth="1"/>
    <col min="12535" max="12535" width="9" style="69"/>
    <col min="12536" max="12536" width="11.5546875" style="69" customWidth="1"/>
    <col min="12537" max="12537" width="13.6640625" style="69" customWidth="1"/>
    <col min="12538" max="12541" width="9.33203125" style="69" customWidth="1"/>
    <col min="12542" max="12778" width="9" style="69"/>
    <col min="12779" max="12779" width="34" style="69" customWidth="1"/>
    <col min="12780" max="12780" width="11.33203125" style="69" customWidth="1"/>
    <col min="12781" max="12781" width="11" style="69" customWidth="1"/>
    <col min="12782" max="12788" width="9" style="69"/>
    <col min="12789" max="12790" width="10.6640625" style="69" customWidth="1"/>
    <col min="12791" max="12791" width="9" style="69"/>
    <col min="12792" max="12792" width="11.5546875" style="69" customWidth="1"/>
    <col min="12793" max="12793" width="13.6640625" style="69" customWidth="1"/>
    <col min="12794" max="12797" width="9.33203125" style="69" customWidth="1"/>
    <col min="12798" max="13034" width="9" style="69"/>
    <col min="13035" max="13035" width="34" style="69" customWidth="1"/>
    <col min="13036" max="13036" width="11.33203125" style="69" customWidth="1"/>
    <col min="13037" max="13037" width="11" style="69" customWidth="1"/>
    <col min="13038" max="13044" width="9" style="69"/>
    <col min="13045" max="13046" width="10.6640625" style="69" customWidth="1"/>
    <col min="13047" max="13047" width="9" style="69"/>
    <col min="13048" max="13048" width="11.5546875" style="69" customWidth="1"/>
    <col min="13049" max="13049" width="13.6640625" style="69" customWidth="1"/>
    <col min="13050" max="13053" width="9.33203125" style="69" customWidth="1"/>
    <col min="13054" max="13290" width="9" style="69"/>
    <col min="13291" max="13291" width="34" style="69" customWidth="1"/>
    <col min="13292" max="13292" width="11.33203125" style="69" customWidth="1"/>
    <col min="13293" max="13293" width="11" style="69" customWidth="1"/>
    <col min="13294" max="13300" width="9" style="69"/>
    <col min="13301" max="13302" width="10.6640625" style="69" customWidth="1"/>
    <col min="13303" max="13303" width="9" style="69"/>
    <col min="13304" max="13304" width="11.5546875" style="69" customWidth="1"/>
    <col min="13305" max="13305" width="13.6640625" style="69" customWidth="1"/>
    <col min="13306" max="13309" width="9.33203125" style="69" customWidth="1"/>
    <col min="13310" max="13546" width="9" style="69"/>
    <col min="13547" max="13547" width="34" style="69" customWidth="1"/>
    <col min="13548" max="13548" width="11.33203125" style="69" customWidth="1"/>
    <col min="13549" max="13549" width="11" style="69" customWidth="1"/>
    <col min="13550" max="13556" width="9" style="69"/>
    <col min="13557" max="13558" width="10.6640625" style="69" customWidth="1"/>
    <col min="13559" max="13559" width="9" style="69"/>
    <col min="13560" max="13560" width="11.5546875" style="69" customWidth="1"/>
    <col min="13561" max="13561" width="13.6640625" style="69" customWidth="1"/>
    <col min="13562" max="13565" width="9.33203125" style="69" customWidth="1"/>
    <col min="13566" max="13802" width="9" style="69"/>
    <col min="13803" max="13803" width="34" style="69" customWidth="1"/>
    <col min="13804" max="13804" width="11.33203125" style="69" customWidth="1"/>
    <col min="13805" max="13805" width="11" style="69" customWidth="1"/>
    <col min="13806" max="13812" width="9" style="69"/>
    <col min="13813" max="13814" width="10.6640625" style="69" customWidth="1"/>
    <col min="13815" max="13815" width="9" style="69"/>
    <col min="13816" max="13816" width="11.5546875" style="69" customWidth="1"/>
    <col min="13817" max="13817" width="13.6640625" style="69" customWidth="1"/>
    <col min="13818" max="13821" width="9.33203125" style="69" customWidth="1"/>
    <col min="13822" max="14058" width="9" style="69"/>
    <col min="14059" max="14059" width="34" style="69" customWidth="1"/>
    <col min="14060" max="14060" width="11.33203125" style="69" customWidth="1"/>
    <col min="14061" max="14061" width="11" style="69" customWidth="1"/>
    <col min="14062" max="14068" width="9" style="69"/>
    <col min="14069" max="14070" width="10.6640625" style="69" customWidth="1"/>
    <col min="14071" max="14071" width="9" style="69"/>
    <col min="14072" max="14072" width="11.5546875" style="69" customWidth="1"/>
    <col min="14073" max="14073" width="13.6640625" style="69" customWidth="1"/>
    <col min="14074" max="14077" width="9.33203125" style="69" customWidth="1"/>
    <col min="14078" max="14314" width="9" style="69"/>
    <col min="14315" max="14315" width="34" style="69" customWidth="1"/>
    <col min="14316" max="14316" width="11.33203125" style="69" customWidth="1"/>
    <col min="14317" max="14317" width="11" style="69" customWidth="1"/>
    <col min="14318" max="14324" width="9" style="69"/>
    <col min="14325" max="14326" width="10.6640625" style="69" customWidth="1"/>
    <col min="14327" max="14327" width="9" style="69"/>
    <col min="14328" max="14328" width="11.5546875" style="69" customWidth="1"/>
    <col min="14329" max="14329" width="13.6640625" style="69" customWidth="1"/>
    <col min="14330" max="14333" width="9.33203125" style="69" customWidth="1"/>
    <col min="14334" max="14570" width="9" style="69"/>
    <col min="14571" max="14571" width="34" style="69" customWidth="1"/>
    <col min="14572" max="14572" width="11.33203125" style="69" customWidth="1"/>
    <col min="14573" max="14573" width="11" style="69" customWidth="1"/>
    <col min="14574" max="14580" width="9" style="69"/>
    <col min="14581" max="14582" width="10.6640625" style="69" customWidth="1"/>
    <col min="14583" max="14583" width="9" style="69"/>
    <col min="14584" max="14584" width="11.5546875" style="69" customWidth="1"/>
    <col min="14585" max="14585" width="13.6640625" style="69" customWidth="1"/>
    <col min="14586" max="14589" width="9.33203125" style="69" customWidth="1"/>
    <col min="14590" max="14826" width="9" style="69"/>
    <col min="14827" max="14827" width="34" style="69" customWidth="1"/>
    <col min="14828" max="14828" width="11.33203125" style="69" customWidth="1"/>
    <col min="14829" max="14829" width="11" style="69" customWidth="1"/>
    <col min="14830" max="14836" width="9" style="69"/>
    <col min="14837" max="14838" width="10.6640625" style="69" customWidth="1"/>
    <col min="14839" max="14839" width="9" style="69"/>
    <col min="14840" max="14840" width="11.5546875" style="69" customWidth="1"/>
    <col min="14841" max="14841" width="13.6640625" style="69" customWidth="1"/>
    <col min="14842" max="14845" width="9.33203125" style="69" customWidth="1"/>
    <col min="14846" max="15082" width="9" style="69"/>
    <col min="15083" max="15083" width="34" style="69" customWidth="1"/>
    <col min="15084" max="15084" width="11.33203125" style="69" customWidth="1"/>
    <col min="15085" max="15085" width="11" style="69" customWidth="1"/>
    <col min="15086" max="15092" width="9" style="69"/>
    <col min="15093" max="15094" width="10.6640625" style="69" customWidth="1"/>
    <col min="15095" max="15095" width="9" style="69"/>
    <col min="15096" max="15096" width="11.5546875" style="69" customWidth="1"/>
    <col min="15097" max="15097" width="13.6640625" style="69" customWidth="1"/>
    <col min="15098" max="15101" width="9.33203125" style="69" customWidth="1"/>
    <col min="15102" max="15338" width="9" style="69"/>
    <col min="15339" max="15339" width="34" style="69" customWidth="1"/>
    <col min="15340" max="15340" width="11.33203125" style="69" customWidth="1"/>
    <col min="15341" max="15341" width="11" style="69" customWidth="1"/>
    <col min="15342" max="15348" width="9" style="69"/>
    <col min="15349" max="15350" width="10.6640625" style="69" customWidth="1"/>
    <col min="15351" max="15351" width="9" style="69"/>
    <col min="15352" max="15352" width="11.5546875" style="69" customWidth="1"/>
    <col min="15353" max="15353" width="13.6640625" style="69" customWidth="1"/>
    <col min="15354" max="15357" width="9.33203125" style="69" customWidth="1"/>
    <col min="15358" max="15594" width="9" style="69"/>
    <col min="15595" max="15595" width="34" style="69" customWidth="1"/>
    <col min="15596" max="15596" width="11.33203125" style="69" customWidth="1"/>
    <col min="15597" max="15597" width="11" style="69" customWidth="1"/>
    <col min="15598" max="15604" width="9" style="69"/>
    <col min="15605" max="15606" width="10.6640625" style="69" customWidth="1"/>
    <col min="15607" max="15607" width="9" style="69"/>
    <col min="15608" max="15608" width="11.5546875" style="69" customWidth="1"/>
    <col min="15609" max="15609" width="13.6640625" style="69" customWidth="1"/>
    <col min="15610" max="15613" width="9.33203125" style="69" customWidth="1"/>
    <col min="15614" max="15850" width="9" style="69"/>
    <col min="15851" max="15851" width="34" style="69" customWidth="1"/>
    <col min="15852" max="15852" width="11.33203125" style="69" customWidth="1"/>
    <col min="15853" max="15853" width="11" style="69" customWidth="1"/>
    <col min="15854" max="15860" width="9" style="69"/>
    <col min="15861" max="15862" width="10.6640625" style="69" customWidth="1"/>
    <col min="15863" max="15863" width="9" style="69"/>
    <col min="15864" max="15864" width="11.5546875" style="69" customWidth="1"/>
    <col min="15865" max="15865" width="13.6640625" style="69" customWidth="1"/>
    <col min="15866" max="15869" width="9.33203125" style="69" customWidth="1"/>
    <col min="15870" max="16106" width="9" style="69"/>
    <col min="16107" max="16107" width="34" style="69" customWidth="1"/>
    <col min="16108" max="16108" width="11.33203125" style="69" customWidth="1"/>
    <col min="16109" max="16109" width="11" style="69" customWidth="1"/>
    <col min="16110" max="16116" width="9" style="69"/>
    <col min="16117" max="16118" width="10.6640625" style="69" customWidth="1"/>
    <col min="16119" max="16119" width="9" style="69"/>
    <col min="16120" max="16120" width="11.5546875" style="69" customWidth="1"/>
    <col min="16121" max="16121" width="13.6640625" style="69" customWidth="1"/>
    <col min="16122" max="16125" width="9.33203125" style="69" customWidth="1"/>
    <col min="16126" max="16384" width="9" style="69"/>
  </cols>
  <sheetData>
    <row r="1" spans="1:15" ht="44.4" customHeight="1" x14ac:dyDescent="0.3">
      <c r="B1" s="284" t="s">
        <v>187</v>
      </c>
      <c r="C1" s="284"/>
      <c r="D1" s="284"/>
      <c r="E1" s="284"/>
      <c r="F1" s="284"/>
      <c r="G1" s="284"/>
      <c r="H1" s="284"/>
    </row>
    <row r="2" spans="1:15" ht="15.6" customHeight="1" thickBot="1" x14ac:dyDescent="0.35">
      <c r="A2" s="98" t="s">
        <v>129</v>
      </c>
    </row>
    <row r="3" spans="1:15" ht="15.6" customHeight="1" x14ac:dyDescent="0.3">
      <c r="A3" s="288" t="s">
        <v>1</v>
      </c>
      <c r="B3" s="285" t="s">
        <v>2</v>
      </c>
      <c r="C3" s="291" t="s">
        <v>188</v>
      </c>
      <c r="D3" s="292" t="s">
        <v>103</v>
      </c>
      <c r="E3" s="292"/>
      <c r="F3" s="292"/>
      <c r="G3" s="292"/>
      <c r="H3" s="293"/>
    </row>
    <row r="4" spans="1:15" ht="52.8" customHeight="1" x14ac:dyDescent="0.3">
      <c r="A4" s="289"/>
      <c r="B4" s="286"/>
      <c r="C4" s="282"/>
      <c r="D4" s="282" t="s">
        <v>104</v>
      </c>
      <c r="E4" s="282" t="s">
        <v>180</v>
      </c>
      <c r="F4" s="282"/>
      <c r="G4" s="282"/>
      <c r="H4" s="278" t="s">
        <v>105</v>
      </c>
      <c r="J4" s="272" t="s">
        <v>161</v>
      </c>
      <c r="K4" s="272"/>
      <c r="L4" s="272"/>
      <c r="M4" s="238" t="s">
        <v>186</v>
      </c>
      <c r="N4" s="238"/>
      <c r="O4" s="238"/>
    </row>
    <row r="5" spans="1:15" ht="55.8" customHeight="1" thickBot="1" x14ac:dyDescent="0.35">
      <c r="A5" s="290"/>
      <c r="B5" s="287"/>
      <c r="C5" s="283"/>
      <c r="D5" s="283"/>
      <c r="E5" s="190" t="s">
        <v>162</v>
      </c>
      <c r="F5" s="190" t="s">
        <v>163</v>
      </c>
      <c r="G5" s="190" t="s">
        <v>164</v>
      </c>
      <c r="H5" s="279"/>
      <c r="J5" s="166"/>
      <c r="K5" s="166"/>
      <c r="L5" s="166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80" t="s">
        <v>3</v>
      </c>
      <c r="B6" s="135" t="s">
        <v>4</v>
      </c>
      <c r="C6" s="205"/>
      <c r="D6" s="205"/>
      <c r="E6" s="205">
        <f>F6+G6</f>
        <v>0</v>
      </c>
      <c r="F6" s="205"/>
      <c r="G6" s="205"/>
      <c r="H6" s="205"/>
      <c r="J6" s="136">
        <f>K6+L6</f>
        <v>0</v>
      </c>
      <c r="K6" s="136"/>
      <c r="L6" s="136"/>
      <c r="M6" s="4">
        <f>N6+O6</f>
        <v>0</v>
      </c>
      <c r="N6" s="4"/>
      <c r="O6" s="136"/>
    </row>
    <row r="7" spans="1:15" ht="34.200000000000003" customHeight="1" x14ac:dyDescent="0.3">
      <c r="A7" s="280"/>
      <c r="B7" s="137" t="s">
        <v>5</v>
      </c>
      <c r="C7" s="136"/>
      <c r="D7" s="136"/>
      <c r="E7" s="136">
        <f t="shared" ref="E7:E50" si="0">F7+G7</f>
        <v>0</v>
      </c>
      <c r="F7" s="136"/>
      <c r="G7" s="136"/>
      <c r="H7" s="136"/>
      <c r="J7" s="136">
        <f t="shared" ref="J7:J51" si="1">K7+L7</f>
        <v>0</v>
      </c>
      <c r="K7" s="136"/>
      <c r="L7" s="136"/>
      <c r="M7" s="4">
        <f t="shared" ref="M7:M51" si="2">N7+O7</f>
        <v>0</v>
      </c>
      <c r="N7" s="4"/>
      <c r="O7" s="136"/>
    </row>
    <row r="8" spans="1:15" ht="26.4" customHeight="1" x14ac:dyDescent="0.3">
      <c r="A8" s="281"/>
      <c r="B8" s="137" t="s">
        <v>6</v>
      </c>
      <c r="C8" s="136">
        <v>170</v>
      </c>
      <c r="D8" s="136"/>
      <c r="E8" s="136">
        <f t="shared" si="0"/>
        <v>0</v>
      </c>
      <c r="F8" s="136"/>
      <c r="G8" s="136"/>
      <c r="H8" s="136">
        <v>30</v>
      </c>
      <c r="J8" s="136">
        <f t="shared" si="1"/>
        <v>0</v>
      </c>
      <c r="K8" s="136"/>
      <c r="L8" s="136"/>
      <c r="M8" s="4">
        <f t="shared" si="2"/>
        <v>3</v>
      </c>
      <c r="N8" s="4"/>
      <c r="O8" s="136">
        <v>3</v>
      </c>
    </row>
    <row r="9" spans="1:15" ht="32.4" customHeight="1" x14ac:dyDescent="0.3">
      <c r="A9" s="137" t="s">
        <v>7</v>
      </c>
      <c r="B9" s="137" t="s">
        <v>8</v>
      </c>
      <c r="C9" s="136">
        <v>250</v>
      </c>
      <c r="D9" s="136"/>
      <c r="E9" s="136">
        <f t="shared" si="0"/>
        <v>0</v>
      </c>
      <c r="F9" s="136"/>
      <c r="G9" s="136"/>
      <c r="H9" s="136"/>
      <c r="J9" s="136">
        <f t="shared" si="1"/>
        <v>0</v>
      </c>
      <c r="K9" s="136"/>
      <c r="L9" s="136"/>
      <c r="M9" s="4">
        <f t="shared" si="2"/>
        <v>4</v>
      </c>
      <c r="N9" s="4"/>
      <c r="O9" s="136">
        <v>4</v>
      </c>
    </row>
    <row r="10" spans="1:15" x14ac:dyDescent="0.3">
      <c r="A10" s="137" t="s">
        <v>9</v>
      </c>
      <c r="B10" s="137" t="s">
        <v>10</v>
      </c>
      <c r="C10" s="136"/>
      <c r="D10" s="136"/>
      <c r="E10" s="136">
        <f t="shared" si="0"/>
        <v>0</v>
      </c>
      <c r="F10" s="136"/>
      <c r="G10" s="136"/>
      <c r="H10" s="136"/>
      <c r="J10" s="136">
        <f t="shared" si="1"/>
        <v>0</v>
      </c>
      <c r="K10" s="136"/>
      <c r="L10" s="136"/>
      <c r="M10" s="4">
        <f t="shared" si="2"/>
        <v>0</v>
      </c>
      <c r="N10" s="4"/>
      <c r="O10" s="136"/>
    </row>
    <row r="11" spans="1:15" x14ac:dyDescent="0.3">
      <c r="A11" s="137" t="s">
        <v>11</v>
      </c>
      <c r="B11" s="137" t="s">
        <v>12</v>
      </c>
      <c r="C11" s="136"/>
      <c r="D11" s="136"/>
      <c r="E11" s="136">
        <f t="shared" si="0"/>
        <v>0</v>
      </c>
      <c r="F11" s="136"/>
      <c r="G11" s="136"/>
      <c r="H11" s="136"/>
      <c r="J11" s="136">
        <f t="shared" si="1"/>
        <v>0</v>
      </c>
      <c r="K11" s="136"/>
      <c r="L11" s="136"/>
      <c r="M11" s="4">
        <f t="shared" si="2"/>
        <v>0</v>
      </c>
      <c r="N11" s="4"/>
      <c r="O11" s="136"/>
    </row>
    <row r="12" spans="1:15" x14ac:dyDescent="0.3">
      <c r="A12" s="137" t="s">
        <v>13</v>
      </c>
      <c r="B12" s="137" t="s">
        <v>14</v>
      </c>
      <c r="C12" s="136"/>
      <c r="D12" s="136"/>
      <c r="E12" s="136">
        <f t="shared" si="0"/>
        <v>0</v>
      </c>
      <c r="F12" s="136"/>
      <c r="G12" s="136"/>
      <c r="H12" s="136"/>
      <c r="J12" s="136">
        <f t="shared" si="1"/>
        <v>0</v>
      </c>
      <c r="K12" s="136"/>
      <c r="L12" s="136"/>
      <c r="M12" s="4">
        <f t="shared" si="2"/>
        <v>0</v>
      </c>
      <c r="N12" s="4"/>
      <c r="O12" s="136"/>
    </row>
    <row r="13" spans="1:15" x14ac:dyDescent="0.3">
      <c r="A13" s="138" t="s">
        <v>15</v>
      </c>
      <c r="B13" s="138" t="s">
        <v>16</v>
      </c>
      <c r="C13" s="136"/>
      <c r="D13" s="136"/>
      <c r="E13" s="136">
        <f t="shared" si="0"/>
        <v>0</v>
      </c>
      <c r="F13" s="136"/>
      <c r="G13" s="136"/>
      <c r="H13" s="136"/>
      <c r="J13" s="136">
        <f t="shared" si="1"/>
        <v>0</v>
      </c>
      <c r="K13" s="136"/>
      <c r="L13" s="136"/>
      <c r="M13" s="4">
        <f t="shared" si="2"/>
        <v>0</v>
      </c>
      <c r="N13" s="4"/>
      <c r="O13" s="136"/>
    </row>
    <row r="14" spans="1:15" x14ac:dyDescent="0.3">
      <c r="A14" s="137" t="s">
        <v>17</v>
      </c>
      <c r="B14" s="137" t="s">
        <v>18</v>
      </c>
      <c r="C14" s="136"/>
      <c r="D14" s="136"/>
      <c r="E14" s="136">
        <f t="shared" si="0"/>
        <v>0</v>
      </c>
      <c r="F14" s="136"/>
      <c r="G14" s="136"/>
      <c r="H14" s="136"/>
      <c r="J14" s="136">
        <f t="shared" si="1"/>
        <v>0</v>
      </c>
      <c r="K14" s="136"/>
      <c r="L14" s="136"/>
      <c r="M14" s="4">
        <f t="shared" si="2"/>
        <v>0</v>
      </c>
      <c r="N14" s="4"/>
      <c r="O14" s="136"/>
    </row>
    <row r="15" spans="1:15" x14ac:dyDescent="0.3">
      <c r="A15" s="137" t="s">
        <v>19</v>
      </c>
      <c r="B15" s="137" t="s">
        <v>20</v>
      </c>
      <c r="C15" s="136"/>
      <c r="D15" s="136"/>
      <c r="E15" s="136">
        <f t="shared" si="0"/>
        <v>0</v>
      </c>
      <c r="F15" s="136"/>
      <c r="G15" s="136"/>
      <c r="H15" s="136"/>
      <c r="J15" s="136">
        <f t="shared" si="1"/>
        <v>0</v>
      </c>
      <c r="K15" s="136"/>
      <c r="L15" s="136"/>
      <c r="M15" s="4">
        <f t="shared" si="2"/>
        <v>0</v>
      </c>
      <c r="N15" s="4"/>
      <c r="O15" s="136"/>
    </row>
    <row r="16" spans="1:15" ht="24.6" customHeight="1" x14ac:dyDescent="0.3">
      <c r="A16" s="137" t="s">
        <v>21</v>
      </c>
      <c r="B16" s="137" t="s">
        <v>22</v>
      </c>
      <c r="C16" s="136"/>
      <c r="D16" s="136"/>
      <c r="E16" s="136">
        <f t="shared" si="0"/>
        <v>0</v>
      </c>
      <c r="F16" s="136"/>
      <c r="G16" s="136"/>
      <c r="H16" s="136"/>
      <c r="J16" s="136">
        <f t="shared" si="1"/>
        <v>0</v>
      </c>
      <c r="K16" s="136"/>
      <c r="L16" s="136"/>
      <c r="M16" s="4">
        <f t="shared" si="2"/>
        <v>0</v>
      </c>
      <c r="N16" s="4"/>
      <c r="O16" s="136"/>
    </row>
    <row r="17" spans="1:15" x14ac:dyDescent="0.3">
      <c r="A17" s="137" t="s">
        <v>23</v>
      </c>
      <c r="B17" s="137" t="s">
        <v>24</v>
      </c>
      <c r="C17" s="136">
        <v>2300</v>
      </c>
      <c r="D17" s="136"/>
      <c r="E17" s="136">
        <f t="shared" si="0"/>
        <v>0</v>
      </c>
      <c r="F17" s="136"/>
      <c r="G17" s="136"/>
      <c r="H17" s="136">
        <v>14</v>
      </c>
      <c r="J17" s="136">
        <f t="shared" si="1"/>
        <v>0</v>
      </c>
      <c r="K17" s="136"/>
      <c r="L17" s="136"/>
      <c r="M17" s="4">
        <f t="shared" si="2"/>
        <v>55</v>
      </c>
      <c r="N17" s="4"/>
      <c r="O17" s="136">
        <v>55</v>
      </c>
    </row>
    <row r="18" spans="1:15" x14ac:dyDescent="0.3">
      <c r="A18" s="137" t="s">
        <v>25</v>
      </c>
      <c r="B18" s="137" t="s">
        <v>26</v>
      </c>
      <c r="C18" s="136"/>
      <c r="D18" s="136"/>
      <c r="E18" s="136">
        <f t="shared" si="0"/>
        <v>0</v>
      </c>
      <c r="F18" s="136"/>
      <c r="G18" s="136"/>
      <c r="H18" s="136"/>
      <c r="J18" s="136">
        <f t="shared" si="1"/>
        <v>0</v>
      </c>
      <c r="K18" s="136"/>
      <c r="L18" s="136"/>
      <c r="M18" s="4">
        <f t="shared" si="2"/>
        <v>0</v>
      </c>
      <c r="N18" s="4"/>
      <c r="O18" s="136"/>
    </row>
    <row r="19" spans="1:15" ht="16.2" customHeight="1" x14ac:dyDescent="0.3">
      <c r="A19" s="138" t="s">
        <v>27</v>
      </c>
      <c r="B19" s="138" t="s">
        <v>28</v>
      </c>
      <c r="C19" s="136"/>
      <c r="D19" s="136"/>
      <c r="E19" s="136">
        <f t="shared" si="0"/>
        <v>0</v>
      </c>
      <c r="F19" s="136"/>
      <c r="G19" s="136"/>
      <c r="H19" s="136"/>
      <c r="J19" s="136">
        <f t="shared" si="1"/>
        <v>0</v>
      </c>
      <c r="K19" s="136"/>
      <c r="L19" s="136"/>
      <c r="M19" s="4">
        <f t="shared" si="2"/>
        <v>0</v>
      </c>
      <c r="N19" s="4"/>
      <c r="O19" s="136"/>
    </row>
    <row r="20" spans="1:15" ht="16.2" customHeight="1" x14ac:dyDescent="0.3">
      <c r="A20" s="273" t="s">
        <v>29</v>
      </c>
      <c r="B20" s="137" t="s">
        <v>30</v>
      </c>
      <c r="C20" s="136"/>
      <c r="D20" s="136"/>
      <c r="E20" s="136">
        <f t="shared" si="0"/>
        <v>0</v>
      </c>
      <c r="F20" s="136"/>
      <c r="G20" s="136"/>
      <c r="H20" s="136"/>
      <c r="J20" s="136">
        <f t="shared" si="1"/>
        <v>0</v>
      </c>
      <c r="K20" s="136"/>
      <c r="L20" s="136"/>
      <c r="M20" s="4">
        <f t="shared" si="2"/>
        <v>0</v>
      </c>
      <c r="N20" s="4"/>
      <c r="O20" s="136"/>
    </row>
    <row r="21" spans="1:15" ht="43.95" customHeight="1" x14ac:dyDescent="0.3">
      <c r="A21" s="275"/>
      <c r="B21" s="139" t="s">
        <v>31</v>
      </c>
      <c r="C21" s="136"/>
      <c r="D21" s="136"/>
      <c r="E21" s="136">
        <f t="shared" si="0"/>
        <v>0</v>
      </c>
      <c r="F21" s="136"/>
      <c r="G21" s="136"/>
      <c r="H21" s="136"/>
      <c r="J21" s="136">
        <f t="shared" si="1"/>
        <v>0</v>
      </c>
      <c r="K21" s="136"/>
      <c r="L21" s="136"/>
      <c r="M21" s="4">
        <f t="shared" si="2"/>
        <v>0</v>
      </c>
      <c r="N21" s="4"/>
      <c r="O21" s="136"/>
    </row>
    <row r="22" spans="1:15" x14ac:dyDescent="0.3">
      <c r="A22" s="137" t="s">
        <v>32</v>
      </c>
      <c r="B22" s="137" t="s">
        <v>33</v>
      </c>
      <c r="C22" s="136"/>
      <c r="D22" s="136"/>
      <c r="E22" s="136">
        <f t="shared" si="0"/>
        <v>0</v>
      </c>
      <c r="F22" s="136"/>
      <c r="G22" s="136"/>
      <c r="H22" s="136"/>
      <c r="J22" s="136">
        <f t="shared" si="1"/>
        <v>0</v>
      </c>
      <c r="K22" s="136"/>
      <c r="L22" s="136"/>
      <c r="M22" s="4">
        <f t="shared" si="2"/>
        <v>0</v>
      </c>
      <c r="N22" s="4"/>
      <c r="O22" s="136"/>
    </row>
    <row r="23" spans="1:15" x14ac:dyDescent="0.3">
      <c r="A23" s="273" t="s">
        <v>34</v>
      </c>
      <c r="B23" s="137" t="s">
        <v>35</v>
      </c>
      <c r="C23" s="136">
        <v>0</v>
      </c>
      <c r="D23" s="136">
        <v>0</v>
      </c>
      <c r="E23" s="136">
        <f t="shared" si="0"/>
        <v>0</v>
      </c>
      <c r="F23" s="136">
        <f t="shared" ref="F23:H23" si="3">F24+F25+F26</f>
        <v>0</v>
      </c>
      <c r="G23" s="136"/>
      <c r="H23" s="136">
        <f t="shared" si="3"/>
        <v>0</v>
      </c>
      <c r="J23" s="136">
        <f t="shared" si="1"/>
        <v>0</v>
      </c>
      <c r="K23" s="136">
        <f t="shared" ref="K23:L23" si="4">K24+K25+K26</f>
        <v>0</v>
      </c>
      <c r="L23" s="136">
        <f t="shared" si="4"/>
        <v>0</v>
      </c>
      <c r="M23" s="4">
        <f t="shared" si="2"/>
        <v>0</v>
      </c>
      <c r="N23" s="4">
        <f t="shared" ref="N23:O23" si="5">N24+N25+N26</f>
        <v>0</v>
      </c>
      <c r="O23" s="136">
        <f t="shared" si="5"/>
        <v>0</v>
      </c>
    </row>
    <row r="24" spans="1:15" x14ac:dyDescent="0.3">
      <c r="A24" s="274"/>
      <c r="B24" s="140" t="s">
        <v>36</v>
      </c>
      <c r="C24" s="136"/>
      <c r="D24" s="136"/>
      <c r="E24" s="136">
        <f t="shared" si="0"/>
        <v>0</v>
      </c>
      <c r="F24" s="136"/>
      <c r="G24" s="136"/>
      <c r="H24" s="136"/>
      <c r="J24" s="136">
        <f t="shared" si="1"/>
        <v>0</v>
      </c>
      <c r="K24" s="136"/>
      <c r="L24" s="136"/>
      <c r="M24" s="4">
        <f t="shared" si="2"/>
        <v>0</v>
      </c>
      <c r="N24" s="4"/>
      <c r="O24" s="136"/>
    </row>
    <row r="25" spans="1:15" ht="83.4" customHeight="1" x14ac:dyDescent="0.3">
      <c r="A25" s="274"/>
      <c r="B25" s="140" t="s">
        <v>37</v>
      </c>
      <c r="C25" s="136"/>
      <c r="D25" s="136"/>
      <c r="E25" s="136">
        <f t="shared" si="0"/>
        <v>0</v>
      </c>
      <c r="F25" s="136"/>
      <c r="G25" s="136"/>
      <c r="H25" s="136"/>
      <c r="J25" s="136">
        <f t="shared" si="1"/>
        <v>0</v>
      </c>
      <c r="K25" s="136"/>
      <c r="L25" s="136"/>
      <c r="M25" s="4">
        <f t="shared" si="2"/>
        <v>0</v>
      </c>
      <c r="N25" s="4"/>
      <c r="O25" s="136"/>
    </row>
    <row r="26" spans="1:15" ht="62.4" x14ac:dyDescent="0.3">
      <c r="A26" s="275"/>
      <c r="B26" s="140" t="s">
        <v>38</v>
      </c>
      <c r="C26" s="136"/>
      <c r="D26" s="136"/>
      <c r="E26" s="136">
        <f t="shared" si="0"/>
        <v>0</v>
      </c>
      <c r="F26" s="136"/>
      <c r="G26" s="136"/>
      <c r="H26" s="136"/>
      <c r="J26" s="136">
        <f t="shared" si="1"/>
        <v>0</v>
      </c>
      <c r="K26" s="136"/>
      <c r="L26" s="136"/>
      <c r="M26" s="4">
        <f t="shared" si="2"/>
        <v>0</v>
      </c>
      <c r="N26" s="4"/>
      <c r="O26" s="136"/>
    </row>
    <row r="27" spans="1:15" x14ac:dyDescent="0.3">
      <c r="A27" s="276" t="s">
        <v>39</v>
      </c>
      <c r="B27" s="137" t="s">
        <v>40</v>
      </c>
      <c r="C27" s="136">
        <v>463</v>
      </c>
      <c r="D27" s="136"/>
      <c r="E27" s="136">
        <f t="shared" si="0"/>
        <v>0</v>
      </c>
      <c r="F27" s="136"/>
      <c r="G27" s="136"/>
      <c r="H27" s="136"/>
      <c r="J27" s="136">
        <f t="shared" si="1"/>
        <v>0</v>
      </c>
      <c r="K27" s="136"/>
      <c r="L27" s="136"/>
      <c r="M27" s="4">
        <f t="shared" si="2"/>
        <v>23</v>
      </c>
      <c r="N27" s="4"/>
      <c r="O27" s="136">
        <v>23</v>
      </c>
    </row>
    <row r="28" spans="1:15" ht="46.8" x14ac:dyDescent="0.3">
      <c r="A28" s="276"/>
      <c r="B28" s="137" t="s">
        <v>41</v>
      </c>
      <c r="C28" s="136"/>
      <c r="D28" s="136"/>
      <c r="E28" s="136">
        <f t="shared" si="0"/>
        <v>0</v>
      </c>
      <c r="F28" s="136"/>
      <c r="G28" s="136"/>
      <c r="H28" s="136"/>
      <c r="J28" s="136">
        <f t="shared" si="1"/>
        <v>0</v>
      </c>
      <c r="K28" s="136"/>
      <c r="L28" s="136"/>
      <c r="M28" s="4">
        <f t="shared" si="2"/>
        <v>0</v>
      </c>
      <c r="N28" s="4"/>
      <c r="O28" s="136"/>
    </row>
    <row r="29" spans="1:15" x14ac:dyDescent="0.3">
      <c r="A29" s="276"/>
      <c r="B29" s="141" t="s">
        <v>42</v>
      </c>
      <c r="C29" s="136"/>
      <c r="D29" s="136"/>
      <c r="E29" s="136">
        <f t="shared" si="0"/>
        <v>0</v>
      </c>
      <c r="F29" s="136"/>
      <c r="G29" s="136"/>
      <c r="H29" s="136"/>
      <c r="J29" s="136">
        <f t="shared" si="1"/>
        <v>0</v>
      </c>
      <c r="K29" s="136"/>
      <c r="L29" s="136"/>
      <c r="M29" s="4">
        <f t="shared" si="2"/>
        <v>0</v>
      </c>
      <c r="N29" s="4"/>
      <c r="O29" s="136"/>
    </row>
    <row r="30" spans="1:15" x14ac:dyDescent="0.3">
      <c r="A30" s="137" t="s">
        <v>43</v>
      </c>
      <c r="B30" s="137" t="s">
        <v>44</v>
      </c>
      <c r="C30" s="136">
        <v>36</v>
      </c>
      <c r="D30" s="136"/>
      <c r="E30" s="136">
        <f t="shared" si="0"/>
        <v>0</v>
      </c>
      <c r="F30" s="136"/>
      <c r="G30" s="136"/>
      <c r="H30" s="136">
        <v>20</v>
      </c>
      <c r="J30" s="136">
        <f t="shared" si="1"/>
        <v>0</v>
      </c>
      <c r="K30" s="136"/>
      <c r="L30" s="136"/>
      <c r="M30" s="4">
        <f t="shared" si="2"/>
        <v>1</v>
      </c>
      <c r="N30" s="4"/>
      <c r="O30" s="136">
        <v>1</v>
      </c>
    </row>
    <row r="31" spans="1:15" ht="31.2" x14ac:dyDescent="0.3">
      <c r="A31" s="142" t="s">
        <v>45</v>
      </c>
      <c r="B31" s="143" t="s">
        <v>46</v>
      </c>
      <c r="C31" s="136">
        <v>700</v>
      </c>
      <c r="D31" s="136"/>
      <c r="E31" s="136">
        <f t="shared" si="0"/>
        <v>0</v>
      </c>
      <c r="F31" s="136"/>
      <c r="G31" s="136"/>
      <c r="H31" s="136">
        <v>24</v>
      </c>
      <c r="J31" s="136">
        <f t="shared" si="1"/>
        <v>0</v>
      </c>
      <c r="K31" s="136"/>
      <c r="L31" s="136"/>
      <c r="M31" s="4">
        <f t="shared" si="2"/>
        <v>35</v>
      </c>
      <c r="N31" s="4"/>
      <c r="O31" s="136">
        <v>35</v>
      </c>
    </row>
    <row r="32" spans="1:15" ht="16.2" customHeight="1" x14ac:dyDescent="0.3">
      <c r="A32" s="137" t="s">
        <v>47</v>
      </c>
      <c r="B32" s="137" t="s">
        <v>48</v>
      </c>
      <c r="C32" s="136">
        <v>460</v>
      </c>
      <c r="D32" s="136"/>
      <c r="E32" s="136">
        <f t="shared" si="0"/>
        <v>0</v>
      </c>
      <c r="F32" s="136"/>
      <c r="G32" s="136"/>
      <c r="H32" s="136"/>
      <c r="J32" s="136">
        <f t="shared" si="1"/>
        <v>0</v>
      </c>
      <c r="K32" s="136"/>
      <c r="L32" s="136"/>
      <c r="M32" s="4">
        <f t="shared" si="2"/>
        <v>21</v>
      </c>
      <c r="N32" s="4"/>
      <c r="O32" s="136">
        <v>21</v>
      </c>
    </row>
    <row r="33" spans="1:15" x14ac:dyDescent="0.3">
      <c r="A33" s="138" t="s">
        <v>49</v>
      </c>
      <c r="B33" s="138" t="s">
        <v>50</v>
      </c>
      <c r="C33" s="136"/>
      <c r="D33" s="136"/>
      <c r="E33" s="136">
        <f t="shared" si="0"/>
        <v>0</v>
      </c>
      <c r="F33" s="136"/>
      <c r="G33" s="136"/>
      <c r="H33" s="136"/>
      <c r="J33" s="136">
        <f t="shared" si="1"/>
        <v>0</v>
      </c>
      <c r="K33" s="136"/>
      <c r="L33" s="136"/>
      <c r="M33" s="4">
        <f t="shared" si="2"/>
        <v>0</v>
      </c>
      <c r="N33" s="4"/>
      <c r="O33" s="136"/>
    </row>
    <row r="34" spans="1:15" x14ac:dyDescent="0.3">
      <c r="A34" s="138" t="s">
        <v>51</v>
      </c>
      <c r="B34" s="138" t="s">
        <v>52</v>
      </c>
      <c r="C34" s="136"/>
      <c r="D34" s="136"/>
      <c r="E34" s="136">
        <f t="shared" si="0"/>
        <v>0</v>
      </c>
      <c r="F34" s="136"/>
      <c r="G34" s="136"/>
      <c r="H34" s="136"/>
      <c r="J34" s="136">
        <f t="shared" si="1"/>
        <v>0</v>
      </c>
      <c r="K34" s="136"/>
      <c r="L34" s="136"/>
      <c r="M34" s="4">
        <f t="shared" si="2"/>
        <v>0</v>
      </c>
      <c r="N34" s="4"/>
      <c r="O34" s="136"/>
    </row>
    <row r="35" spans="1:15" x14ac:dyDescent="0.3">
      <c r="A35" s="137" t="s">
        <v>53</v>
      </c>
      <c r="B35" s="137" t="s">
        <v>54</v>
      </c>
      <c r="C35" s="136">
        <v>5</v>
      </c>
      <c r="D35" s="136"/>
      <c r="E35" s="136">
        <f t="shared" si="0"/>
        <v>0</v>
      </c>
      <c r="F35" s="136"/>
      <c r="G35" s="136"/>
      <c r="H35" s="136">
        <v>5</v>
      </c>
      <c r="J35" s="136">
        <f t="shared" si="1"/>
        <v>0</v>
      </c>
      <c r="K35" s="136"/>
      <c r="L35" s="136"/>
      <c r="M35" s="4">
        <f t="shared" si="2"/>
        <v>1</v>
      </c>
      <c r="N35" s="4"/>
      <c r="O35" s="136">
        <v>1</v>
      </c>
    </row>
    <row r="36" spans="1:15" x14ac:dyDescent="0.3">
      <c r="A36" s="137" t="s">
        <v>55</v>
      </c>
      <c r="B36" s="137" t="s">
        <v>56</v>
      </c>
      <c r="C36" s="136">
        <v>600</v>
      </c>
      <c r="D36" s="136"/>
      <c r="E36" s="136">
        <f t="shared" si="0"/>
        <v>0</v>
      </c>
      <c r="F36" s="136"/>
      <c r="G36" s="136"/>
      <c r="H36" s="136">
        <v>5</v>
      </c>
      <c r="J36" s="136">
        <f t="shared" si="1"/>
        <v>0</v>
      </c>
      <c r="K36" s="136"/>
      <c r="L36" s="144"/>
      <c r="M36" s="4">
        <f t="shared" si="2"/>
        <v>25</v>
      </c>
      <c r="N36" s="4"/>
      <c r="O36" s="144">
        <v>25</v>
      </c>
    </row>
    <row r="37" spans="1:15" x14ac:dyDescent="0.3">
      <c r="A37" s="137" t="s">
        <v>57</v>
      </c>
      <c r="B37" s="137" t="s">
        <v>58</v>
      </c>
      <c r="C37" s="136">
        <v>600</v>
      </c>
      <c r="D37" s="136"/>
      <c r="E37" s="136">
        <f t="shared" si="0"/>
        <v>0</v>
      </c>
      <c r="F37" s="136"/>
      <c r="G37" s="136"/>
      <c r="H37" s="136"/>
      <c r="J37" s="136">
        <f t="shared" si="1"/>
        <v>0</v>
      </c>
      <c r="K37" s="136"/>
      <c r="L37" s="136"/>
      <c r="M37" s="4">
        <f t="shared" si="2"/>
        <v>22</v>
      </c>
      <c r="N37" s="4"/>
      <c r="O37" s="136">
        <v>22</v>
      </c>
    </row>
    <row r="38" spans="1:15" x14ac:dyDescent="0.3">
      <c r="A38" s="137" t="s">
        <v>59</v>
      </c>
      <c r="B38" s="137" t="s">
        <v>60</v>
      </c>
      <c r="C38" s="136"/>
      <c r="D38" s="136"/>
      <c r="E38" s="136">
        <f t="shared" si="0"/>
        <v>0</v>
      </c>
      <c r="F38" s="136"/>
      <c r="G38" s="136"/>
      <c r="H38" s="136"/>
      <c r="J38" s="136">
        <f t="shared" si="1"/>
        <v>0</v>
      </c>
      <c r="K38" s="136"/>
      <c r="L38" s="136"/>
      <c r="M38" s="4">
        <f t="shared" si="2"/>
        <v>0</v>
      </c>
      <c r="N38" s="4"/>
      <c r="O38" s="136"/>
    </row>
    <row r="39" spans="1:15" x14ac:dyDescent="0.3">
      <c r="A39" s="137" t="s">
        <v>61</v>
      </c>
      <c r="B39" s="137" t="s">
        <v>62</v>
      </c>
      <c r="C39" s="136"/>
      <c r="D39" s="136"/>
      <c r="E39" s="136">
        <f t="shared" si="0"/>
        <v>0</v>
      </c>
      <c r="F39" s="136"/>
      <c r="G39" s="136"/>
      <c r="H39" s="136"/>
      <c r="J39" s="136">
        <f t="shared" si="1"/>
        <v>0</v>
      </c>
      <c r="K39" s="136"/>
      <c r="L39" s="136"/>
      <c r="M39" s="4">
        <f t="shared" si="2"/>
        <v>0</v>
      </c>
      <c r="N39" s="4"/>
      <c r="O39" s="136"/>
    </row>
    <row r="40" spans="1:15" x14ac:dyDescent="0.3">
      <c r="A40" s="277" t="s">
        <v>63</v>
      </c>
      <c r="B40" s="137" t="s">
        <v>64</v>
      </c>
      <c r="C40" s="136"/>
      <c r="D40" s="136"/>
      <c r="E40" s="136">
        <f t="shared" si="0"/>
        <v>0</v>
      </c>
      <c r="F40" s="136"/>
      <c r="G40" s="136"/>
      <c r="H40" s="136"/>
      <c r="J40" s="136">
        <f t="shared" si="1"/>
        <v>0</v>
      </c>
      <c r="K40" s="136"/>
      <c r="L40" s="136"/>
      <c r="M40" s="4">
        <f t="shared" si="2"/>
        <v>0</v>
      </c>
      <c r="N40" s="4"/>
      <c r="O40" s="136"/>
    </row>
    <row r="41" spans="1:15" x14ac:dyDescent="0.3">
      <c r="A41" s="277"/>
      <c r="B41" s="137" t="s">
        <v>65</v>
      </c>
      <c r="C41" s="136"/>
      <c r="D41" s="136"/>
      <c r="E41" s="136">
        <f t="shared" si="0"/>
        <v>0</v>
      </c>
      <c r="F41" s="136"/>
      <c r="G41" s="136"/>
      <c r="H41" s="136"/>
      <c r="J41" s="136">
        <f t="shared" si="1"/>
        <v>0</v>
      </c>
      <c r="K41" s="136"/>
      <c r="L41" s="136"/>
      <c r="M41" s="4">
        <f t="shared" si="2"/>
        <v>0</v>
      </c>
      <c r="N41" s="4"/>
      <c r="O41" s="136"/>
    </row>
    <row r="42" spans="1:15" x14ac:dyDescent="0.3">
      <c r="A42" s="137" t="s">
        <v>66</v>
      </c>
      <c r="B42" s="137" t="s">
        <v>67</v>
      </c>
      <c r="C42" s="136"/>
      <c r="D42" s="136"/>
      <c r="E42" s="136">
        <f t="shared" si="0"/>
        <v>0</v>
      </c>
      <c r="F42" s="145"/>
      <c r="G42" s="136"/>
      <c r="H42" s="136"/>
      <c r="J42" s="136">
        <f t="shared" si="1"/>
        <v>0</v>
      </c>
      <c r="K42" s="146"/>
      <c r="L42" s="136"/>
      <c r="M42" s="4">
        <f t="shared" si="2"/>
        <v>0</v>
      </c>
      <c r="N42" s="103"/>
      <c r="O42" s="136"/>
    </row>
    <row r="43" spans="1:15" x14ac:dyDescent="0.3">
      <c r="A43" s="137" t="s">
        <v>68</v>
      </c>
      <c r="B43" s="137" t="s">
        <v>69</v>
      </c>
      <c r="C43" s="136">
        <v>40</v>
      </c>
      <c r="D43" s="136"/>
      <c r="E43" s="136">
        <f t="shared" si="0"/>
        <v>0</v>
      </c>
      <c r="F43" s="136"/>
      <c r="G43" s="136"/>
      <c r="H43" s="136"/>
      <c r="J43" s="136">
        <f t="shared" si="1"/>
        <v>0</v>
      </c>
      <c r="K43" s="136"/>
      <c r="L43" s="136"/>
      <c r="M43" s="4">
        <f t="shared" si="2"/>
        <v>2</v>
      </c>
      <c r="N43" s="4"/>
      <c r="O43" s="136">
        <v>2</v>
      </c>
    </row>
    <row r="44" spans="1:15" ht="15" customHeight="1" x14ac:dyDescent="0.3">
      <c r="A44" s="277" t="s">
        <v>70</v>
      </c>
      <c r="B44" s="137" t="s">
        <v>71</v>
      </c>
      <c r="C44" s="136">
        <v>880</v>
      </c>
      <c r="D44" s="136"/>
      <c r="E44" s="136">
        <f t="shared" si="0"/>
        <v>0</v>
      </c>
      <c r="F44" s="136"/>
      <c r="G44" s="136"/>
      <c r="H44" s="136"/>
      <c r="J44" s="136">
        <f t="shared" si="1"/>
        <v>0</v>
      </c>
      <c r="K44" s="136"/>
      <c r="L44" s="136"/>
      <c r="M44" s="4">
        <f t="shared" si="2"/>
        <v>25</v>
      </c>
      <c r="N44" s="4"/>
      <c r="O44" s="136">
        <v>25</v>
      </c>
    </row>
    <row r="45" spans="1:15" ht="18" customHeight="1" x14ac:dyDescent="0.3">
      <c r="A45" s="277"/>
      <c r="B45" s="137" t="s">
        <v>72</v>
      </c>
      <c r="C45" s="136">
        <v>650</v>
      </c>
      <c r="D45" s="136"/>
      <c r="E45" s="136">
        <f t="shared" si="0"/>
        <v>0</v>
      </c>
      <c r="F45" s="136"/>
      <c r="G45" s="136"/>
      <c r="H45" s="136">
        <v>242</v>
      </c>
      <c r="J45" s="136">
        <f t="shared" si="1"/>
        <v>0</v>
      </c>
      <c r="K45" s="136"/>
      <c r="L45" s="136"/>
      <c r="M45" s="4">
        <f t="shared" si="2"/>
        <v>10</v>
      </c>
      <c r="N45" s="4"/>
      <c r="O45" s="136">
        <v>10</v>
      </c>
    </row>
    <row r="46" spans="1:15" x14ac:dyDescent="0.3">
      <c r="A46" s="137" t="s">
        <v>73</v>
      </c>
      <c r="B46" s="137" t="s">
        <v>74</v>
      </c>
      <c r="C46" s="136"/>
      <c r="D46" s="136"/>
      <c r="E46" s="136">
        <f t="shared" si="0"/>
        <v>0</v>
      </c>
      <c r="F46" s="136"/>
      <c r="G46" s="136"/>
      <c r="H46" s="136"/>
      <c r="J46" s="136">
        <f t="shared" si="1"/>
        <v>0</v>
      </c>
      <c r="K46" s="136"/>
      <c r="L46" s="136"/>
      <c r="M46" s="4">
        <f t="shared" si="2"/>
        <v>0</v>
      </c>
      <c r="N46" s="4"/>
      <c r="O46" s="136"/>
    </row>
    <row r="47" spans="1:15" x14ac:dyDescent="0.3">
      <c r="A47" s="147" t="s">
        <v>75</v>
      </c>
      <c r="B47" s="138" t="s">
        <v>76</v>
      </c>
      <c r="C47" s="136"/>
      <c r="D47" s="136"/>
      <c r="E47" s="136">
        <f t="shared" si="0"/>
        <v>0</v>
      </c>
      <c r="F47" s="136"/>
      <c r="G47" s="136"/>
      <c r="H47" s="136"/>
      <c r="J47" s="136">
        <f t="shared" si="1"/>
        <v>0</v>
      </c>
      <c r="K47" s="136"/>
      <c r="L47" s="136"/>
      <c r="M47" s="4">
        <f t="shared" si="2"/>
        <v>0</v>
      </c>
      <c r="N47" s="4"/>
      <c r="O47" s="136"/>
    </row>
    <row r="48" spans="1:15" ht="19.95" customHeight="1" x14ac:dyDescent="0.3">
      <c r="A48" s="137" t="s">
        <v>77</v>
      </c>
      <c r="B48" s="137" t="s">
        <v>78</v>
      </c>
      <c r="C48" s="136">
        <v>120</v>
      </c>
      <c r="D48" s="136"/>
      <c r="E48" s="136">
        <f t="shared" si="0"/>
        <v>0</v>
      </c>
      <c r="F48" s="136"/>
      <c r="G48" s="136"/>
      <c r="H48" s="136">
        <v>10</v>
      </c>
      <c r="J48" s="136">
        <f t="shared" si="1"/>
        <v>0</v>
      </c>
      <c r="K48" s="136"/>
      <c r="L48" s="136"/>
      <c r="M48" s="4">
        <f t="shared" si="2"/>
        <v>5</v>
      </c>
      <c r="N48" s="4"/>
      <c r="O48" s="136">
        <v>5</v>
      </c>
    </row>
    <row r="49" spans="1:15" ht="19.95" customHeight="1" x14ac:dyDescent="0.3">
      <c r="A49" s="137" t="s">
        <v>79</v>
      </c>
      <c r="B49" s="137" t="s">
        <v>80</v>
      </c>
      <c r="C49" s="136"/>
      <c r="D49" s="136"/>
      <c r="E49" s="136">
        <f t="shared" si="0"/>
        <v>0</v>
      </c>
      <c r="F49" s="136"/>
      <c r="G49" s="136"/>
      <c r="H49" s="136"/>
      <c r="J49" s="136">
        <f t="shared" si="1"/>
        <v>0</v>
      </c>
      <c r="K49" s="136"/>
      <c r="L49" s="136"/>
      <c r="M49" s="4">
        <f t="shared" si="2"/>
        <v>0</v>
      </c>
      <c r="N49" s="4"/>
      <c r="O49" s="136"/>
    </row>
    <row r="50" spans="1:15" x14ac:dyDescent="0.3">
      <c r="A50" s="137" t="s">
        <v>81</v>
      </c>
      <c r="B50" s="137" t="s">
        <v>82</v>
      </c>
      <c r="C50" s="136"/>
      <c r="D50" s="136"/>
      <c r="E50" s="136">
        <f t="shared" si="0"/>
        <v>0</v>
      </c>
      <c r="F50" s="136"/>
      <c r="G50" s="136"/>
      <c r="H50" s="136"/>
      <c r="J50" s="136">
        <f t="shared" si="1"/>
        <v>0</v>
      </c>
      <c r="K50" s="136"/>
      <c r="L50" s="136"/>
      <c r="M50" s="4">
        <f t="shared" si="2"/>
        <v>0</v>
      </c>
      <c r="N50" s="4"/>
      <c r="O50" s="136"/>
    </row>
    <row r="51" spans="1:15" ht="31.2" x14ac:dyDescent="0.3">
      <c r="A51" s="148" t="s">
        <v>0</v>
      </c>
      <c r="B51" s="149"/>
      <c r="C51" s="151">
        <f>SUM(C6:C23)+SUM(C27:C50)</f>
        <v>7274</v>
      </c>
      <c r="D51" s="151">
        <f>SUM(D6:D23)+SUM(D27:D50)</f>
        <v>0</v>
      </c>
      <c r="E51" s="150">
        <f t="shared" ref="E51" si="6">F51+G51</f>
        <v>0</v>
      </c>
      <c r="F51" s="151">
        <f>SUM(F6:F23)+SUM(F27:F50)</f>
        <v>0</v>
      </c>
      <c r="G51" s="151">
        <f>SUM(G6:G23)+SUM(G27:G50)</f>
        <v>0</v>
      </c>
      <c r="H51" s="151">
        <f>SUM(H6:H23)+SUM(H27:H50)</f>
        <v>350</v>
      </c>
      <c r="J51" s="150">
        <f t="shared" si="1"/>
        <v>0</v>
      </c>
      <c r="K51" s="151">
        <f>SUM(K6:K23)+SUM(K27:K50)</f>
        <v>0</v>
      </c>
      <c r="L51" s="151">
        <f>SUM(L6:L23)+SUM(L27:L50)</f>
        <v>0</v>
      </c>
      <c r="M51" s="14">
        <f t="shared" si="2"/>
        <v>232</v>
      </c>
      <c r="N51" s="15">
        <f>SUM(N6:N23)+SUM(N27:N50)</f>
        <v>0</v>
      </c>
      <c r="O51" s="15">
        <f>SUM(O6:O23)+SUM(O27:O50)</f>
        <v>232</v>
      </c>
    </row>
    <row r="52" spans="1:15" x14ac:dyDescent="0.3">
      <c r="A52" s="152"/>
      <c r="B52" s="152"/>
      <c r="C52" s="152"/>
      <c r="D52" s="152"/>
      <c r="E52" s="152"/>
      <c r="F52" s="152"/>
      <c r="G52" s="152"/>
      <c r="H52" s="152"/>
      <c r="I52" s="70"/>
    </row>
    <row r="54" spans="1:15" x14ac:dyDescent="0.3">
      <c r="B54" s="153"/>
    </row>
    <row r="55" spans="1:15" x14ac:dyDescent="0.3">
      <c r="B55" s="153"/>
    </row>
    <row r="56" spans="1:15" x14ac:dyDescent="0.3">
      <c r="B56" s="153"/>
    </row>
    <row r="57" spans="1:15" x14ac:dyDescent="0.3">
      <c r="A57" s="154"/>
      <c r="B57" s="153"/>
    </row>
    <row r="58" spans="1:15" x14ac:dyDescent="0.3">
      <c r="A58" s="154"/>
      <c r="B58" s="155"/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69930555555555596" right="0.69930555555555596" top="0.75" bottom="0.75" header="0.3" footer="0.3"/>
  <pageSetup paperSize="9" scale="5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zoomScale="68" zoomScaleNormal="100" zoomScaleSheetLayoutView="68" workbookViewId="0">
      <pane xSplit="2" ySplit="4" topLeftCell="C41" activePane="bottomRight" state="frozen"/>
      <selection activeCell="U10" sqref="U10"/>
      <selection pane="topRight" activeCell="U10" sqref="U10"/>
      <selection pane="bottomLeft" activeCell="U10" sqref="U10"/>
      <selection pane="bottomRight"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31.8" customHeight="1" thickBot="1" x14ac:dyDescent="0.35">
      <c r="A2" s="294" t="s">
        <v>130</v>
      </c>
      <c r="B2" s="294"/>
      <c r="C2" s="294"/>
      <c r="D2" s="294"/>
      <c r="E2" s="294"/>
      <c r="F2" s="294"/>
      <c r="G2" s="294"/>
      <c r="H2" s="294"/>
    </row>
    <row r="3" spans="1:15" ht="42.75" customHeight="1" x14ac:dyDescent="0.3">
      <c r="A3" s="254" t="s">
        <v>1</v>
      </c>
      <c r="B3" s="251" t="s">
        <v>2</v>
      </c>
      <c r="C3" s="257" t="s">
        <v>188</v>
      </c>
      <c r="D3" s="295" t="s">
        <v>103</v>
      </c>
      <c r="E3" s="295"/>
      <c r="F3" s="295"/>
      <c r="G3" s="295"/>
      <c r="H3" s="296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19.5" customHeight="1" x14ac:dyDescent="0.3">
      <c r="A6" s="258" t="s">
        <v>3</v>
      </c>
      <c r="B6" s="121" t="s">
        <v>4</v>
      </c>
      <c r="C6" s="214"/>
      <c r="D6" s="214"/>
      <c r="E6" s="214">
        <f>F6+G6</f>
        <v>0</v>
      </c>
      <c r="F6" s="214"/>
      <c r="G6" s="214"/>
      <c r="H6" s="214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19.5" customHeight="1" x14ac:dyDescent="0.3">
      <c r="A7" s="258"/>
      <c r="B7" s="21" t="s">
        <v>5</v>
      </c>
      <c r="C7" s="215"/>
      <c r="D7" s="215"/>
      <c r="E7" s="215">
        <f t="shared" ref="E7:E50" si="0">F7+G7</f>
        <v>0</v>
      </c>
      <c r="F7" s="215"/>
      <c r="G7" s="215"/>
      <c r="H7" s="215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19.5" customHeight="1" x14ac:dyDescent="0.3">
      <c r="A8" s="259"/>
      <c r="B8" s="21" t="s">
        <v>6</v>
      </c>
      <c r="C8" s="215"/>
      <c r="D8" s="215"/>
      <c r="E8" s="215">
        <f t="shared" si="0"/>
        <v>0</v>
      </c>
      <c r="F8" s="215"/>
      <c r="G8" s="215"/>
      <c r="H8" s="215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19.5" customHeight="1" x14ac:dyDescent="0.3">
      <c r="A9" s="21" t="s">
        <v>7</v>
      </c>
      <c r="B9" s="21" t="s">
        <v>8</v>
      </c>
      <c r="C9" s="215"/>
      <c r="D9" s="215"/>
      <c r="E9" s="215">
        <f t="shared" si="0"/>
        <v>0</v>
      </c>
      <c r="F9" s="215"/>
      <c r="G9" s="215"/>
      <c r="H9" s="215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215"/>
      <c r="D10" s="215"/>
      <c r="E10" s="215">
        <f t="shared" si="0"/>
        <v>0</v>
      </c>
      <c r="F10" s="215"/>
      <c r="G10" s="215"/>
      <c r="H10" s="215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215"/>
      <c r="D11" s="215"/>
      <c r="E11" s="215">
        <f t="shared" si="0"/>
        <v>0</v>
      </c>
      <c r="F11" s="215"/>
      <c r="G11" s="215"/>
      <c r="H11" s="215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215"/>
      <c r="D12" s="215"/>
      <c r="E12" s="215">
        <f t="shared" si="0"/>
        <v>0</v>
      </c>
      <c r="F12" s="215"/>
      <c r="G12" s="215"/>
      <c r="H12" s="215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15"/>
      <c r="D13" s="215"/>
      <c r="E13" s="215">
        <f t="shared" si="0"/>
        <v>0</v>
      </c>
      <c r="F13" s="215"/>
      <c r="G13" s="215"/>
      <c r="H13" s="215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215"/>
      <c r="D14" s="215"/>
      <c r="E14" s="215">
        <f t="shared" si="0"/>
        <v>0</v>
      </c>
      <c r="F14" s="215"/>
      <c r="G14" s="215"/>
      <c r="H14" s="215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215"/>
      <c r="D15" s="215"/>
      <c r="E15" s="215">
        <f t="shared" si="0"/>
        <v>0</v>
      </c>
      <c r="F15" s="215"/>
      <c r="G15" s="215"/>
      <c r="H15" s="215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215"/>
      <c r="D16" s="215"/>
      <c r="E16" s="215">
        <f t="shared" si="0"/>
        <v>0</v>
      </c>
      <c r="F16" s="215"/>
      <c r="G16" s="215"/>
      <c r="H16" s="215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215"/>
      <c r="D17" s="215"/>
      <c r="E17" s="215">
        <f t="shared" si="0"/>
        <v>0</v>
      </c>
      <c r="F17" s="215"/>
      <c r="G17" s="215"/>
      <c r="H17" s="215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215"/>
      <c r="D18" s="215"/>
      <c r="E18" s="215">
        <f t="shared" si="0"/>
        <v>0</v>
      </c>
      <c r="F18" s="215"/>
      <c r="G18" s="215"/>
      <c r="H18" s="215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15">
        <v>100</v>
      </c>
      <c r="D19" s="215"/>
      <c r="E19" s="215">
        <f t="shared" si="0"/>
        <v>0</v>
      </c>
      <c r="F19" s="215"/>
      <c r="G19" s="215"/>
      <c r="H19" s="215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215"/>
      <c r="D20" s="215"/>
      <c r="E20" s="215">
        <f t="shared" si="0"/>
        <v>0</v>
      </c>
      <c r="F20" s="215"/>
      <c r="G20" s="215"/>
      <c r="H20" s="215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32.25" customHeight="1" x14ac:dyDescent="0.3">
      <c r="A21" s="250"/>
      <c r="B21" s="6" t="s">
        <v>31</v>
      </c>
      <c r="C21" s="215"/>
      <c r="D21" s="215"/>
      <c r="E21" s="215">
        <f t="shared" si="0"/>
        <v>0</v>
      </c>
      <c r="F21" s="215"/>
      <c r="G21" s="215"/>
      <c r="H21" s="215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215"/>
      <c r="D22" s="215"/>
      <c r="E22" s="215">
        <f t="shared" si="0"/>
        <v>0</v>
      </c>
      <c r="F22" s="215"/>
      <c r="G22" s="215"/>
      <c r="H22" s="215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215">
        <f t="shared" ref="C23:D23" si="3">C24+C25+C26</f>
        <v>0</v>
      </c>
      <c r="D23" s="215">
        <f t="shared" si="3"/>
        <v>0</v>
      </c>
      <c r="E23" s="215">
        <f t="shared" si="0"/>
        <v>0</v>
      </c>
      <c r="F23" s="215">
        <f t="shared" ref="F23:H23" si="4">F24+F25+F26</f>
        <v>0</v>
      </c>
      <c r="G23" s="215">
        <f t="shared" si="4"/>
        <v>0</v>
      </c>
      <c r="H23" s="215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15</v>
      </c>
      <c r="N23" s="4">
        <f t="shared" ref="N23:O23" si="6">N24+N25+N26</f>
        <v>15</v>
      </c>
      <c r="O23" s="4">
        <f t="shared" si="6"/>
        <v>0</v>
      </c>
    </row>
    <row r="24" spans="1:15" x14ac:dyDescent="0.3">
      <c r="A24" s="249"/>
      <c r="B24" s="7" t="s">
        <v>36</v>
      </c>
      <c r="C24" s="215"/>
      <c r="D24" s="215"/>
      <c r="E24" s="215">
        <f t="shared" si="0"/>
        <v>0</v>
      </c>
      <c r="F24" s="215"/>
      <c r="G24" s="215"/>
      <c r="H24" s="215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54" customHeight="1" x14ac:dyDescent="0.3">
      <c r="A25" s="249"/>
      <c r="B25" s="7" t="s">
        <v>37</v>
      </c>
      <c r="C25" s="215"/>
      <c r="D25" s="215"/>
      <c r="E25" s="215">
        <f t="shared" si="0"/>
        <v>0</v>
      </c>
      <c r="F25" s="215"/>
      <c r="G25" s="215"/>
      <c r="H25" s="215"/>
      <c r="J25" s="4">
        <f t="shared" si="1"/>
        <v>0</v>
      </c>
      <c r="K25" s="4"/>
      <c r="L25" s="4"/>
      <c r="M25" s="4">
        <f t="shared" si="2"/>
        <v>15</v>
      </c>
      <c r="N25" s="4">
        <v>15</v>
      </c>
      <c r="O25" s="4"/>
    </row>
    <row r="26" spans="1:15" ht="64.5" customHeight="1" x14ac:dyDescent="0.3">
      <c r="A26" s="250"/>
      <c r="B26" s="7" t="s">
        <v>38</v>
      </c>
      <c r="C26" s="215"/>
      <c r="D26" s="215"/>
      <c r="E26" s="215">
        <f t="shared" si="0"/>
        <v>0</v>
      </c>
      <c r="F26" s="215"/>
      <c r="G26" s="215"/>
      <c r="H26" s="215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215"/>
      <c r="D27" s="215"/>
      <c r="E27" s="215">
        <f t="shared" si="0"/>
        <v>0</v>
      </c>
      <c r="F27" s="215"/>
      <c r="G27" s="215"/>
      <c r="H27" s="215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215"/>
      <c r="D28" s="215"/>
      <c r="E28" s="215">
        <f t="shared" si="0"/>
        <v>0</v>
      </c>
      <c r="F28" s="215"/>
      <c r="G28" s="215"/>
      <c r="H28" s="215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215"/>
      <c r="D29" s="215"/>
      <c r="E29" s="215">
        <f t="shared" si="0"/>
        <v>0</v>
      </c>
      <c r="F29" s="215"/>
      <c r="G29" s="215"/>
      <c r="H29" s="215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215"/>
      <c r="D30" s="215"/>
      <c r="E30" s="215">
        <f t="shared" si="0"/>
        <v>0</v>
      </c>
      <c r="F30" s="215"/>
      <c r="G30" s="215"/>
      <c r="H30" s="215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15"/>
      <c r="D31" s="215"/>
      <c r="E31" s="215">
        <f t="shared" si="0"/>
        <v>0</v>
      </c>
      <c r="F31" s="215"/>
      <c r="G31" s="215"/>
      <c r="H31" s="215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215"/>
      <c r="D32" s="215"/>
      <c r="E32" s="215">
        <f t="shared" si="0"/>
        <v>0</v>
      </c>
      <c r="F32" s="215"/>
      <c r="G32" s="215"/>
      <c r="H32" s="215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15"/>
      <c r="D33" s="215"/>
      <c r="E33" s="215">
        <f t="shared" si="0"/>
        <v>0</v>
      </c>
      <c r="F33" s="215"/>
      <c r="G33" s="215"/>
      <c r="H33" s="215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15"/>
      <c r="D34" s="215"/>
      <c r="E34" s="215">
        <f t="shared" si="0"/>
        <v>0</v>
      </c>
      <c r="F34" s="215"/>
      <c r="G34" s="215"/>
      <c r="H34" s="215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215"/>
      <c r="D35" s="215"/>
      <c r="E35" s="215">
        <f t="shared" si="0"/>
        <v>0</v>
      </c>
      <c r="F35" s="215"/>
      <c r="G35" s="215"/>
      <c r="H35" s="215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215"/>
      <c r="D36" s="215"/>
      <c r="E36" s="215">
        <f t="shared" si="0"/>
        <v>0</v>
      </c>
      <c r="F36" s="215"/>
      <c r="G36" s="215"/>
      <c r="H36" s="215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215"/>
      <c r="D37" s="215"/>
      <c r="E37" s="215">
        <f t="shared" si="0"/>
        <v>0</v>
      </c>
      <c r="F37" s="215"/>
      <c r="G37" s="215"/>
      <c r="H37" s="215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215"/>
      <c r="D38" s="215"/>
      <c r="E38" s="215">
        <f t="shared" si="0"/>
        <v>0</v>
      </c>
      <c r="F38" s="215"/>
      <c r="G38" s="215"/>
      <c r="H38" s="215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215"/>
      <c r="D39" s="215"/>
      <c r="E39" s="215">
        <f t="shared" si="0"/>
        <v>0</v>
      </c>
      <c r="F39" s="215"/>
      <c r="G39" s="215"/>
      <c r="H39" s="215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215"/>
      <c r="D40" s="215"/>
      <c r="E40" s="215">
        <f t="shared" si="0"/>
        <v>0</v>
      </c>
      <c r="F40" s="215"/>
      <c r="G40" s="215"/>
      <c r="H40" s="215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215"/>
      <c r="D41" s="215"/>
      <c r="E41" s="215">
        <f t="shared" si="0"/>
        <v>0</v>
      </c>
      <c r="F41" s="215"/>
      <c r="G41" s="215"/>
      <c r="H41" s="215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215"/>
      <c r="D42" s="215"/>
      <c r="E42" s="215">
        <f t="shared" si="0"/>
        <v>0</v>
      </c>
      <c r="F42" s="216"/>
      <c r="G42" s="215"/>
      <c r="H42" s="215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21" t="s">
        <v>68</v>
      </c>
      <c r="B43" s="21" t="s">
        <v>69</v>
      </c>
      <c r="C43" s="215"/>
      <c r="D43" s="215"/>
      <c r="E43" s="215">
        <f t="shared" si="0"/>
        <v>0</v>
      </c>
      <c r="F43" s="215"/>
      <c r="G43" s="215"/>
      <c r="H43" s="215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215"/>
      <c r="D44" s="215"/>
      <c r="E44" s="215">
        <f t="shared" si="0"/>
        <v>0</v>
      </c>
      <c r="F44" s="215"/>
      <c r="G44" s="215"/>
      <c r="H44" s="215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215"/>
      <c r="D45" s="215"/>
      <c r="E45" s="215">
        <f t="shared" si="0"/>
        <v>0</v>
      </c>
      <c r="F45" s="215"/>
      <c r="G45" s="215"/>
      <c r="H45" s="215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215"/>
      <c r="D46" s="215"/>
      <c r="E46" s="215">
        <f t="shared" si="0"/>
        <v>0</v>
      </c>
      <c r="F46" s="215"/>
      <c r="G46" s="215"/>
      <c r="H46" s="215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15"/>
      <c r="D47" s="215"/>
      <c r="E47" s="215">
        <f t="shared" si="0"/>
        <v>0</v>
      </c>
      <c r="F47" s="215"/>
      <c r="G47" s="215"/>
      <c r="H47" s="215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6.5" customHeight="1" x14ac:dyDescent="0.3">
      <c r="A48" s="21" t="s">
        <v>77</v>
      </c>
      <c r="B48" s="21" t="s">
        <v>78</v>
      </c>
      <c r="C48" s="215"/>
      <c r="D48" s="215"/>
      <c r="E48" s="215">
        <f t="shared" si="0"/>
        <v>0</v>
      </c>
      <c r="F48" s="215"/>
      <c r="G48" s="215"/>
      <c r="H48" s="215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6.5" customHeight="1" x14ac:dyDescent="0.3">
      <c r="A49" s="21" t="s">
        <v>79</v>
      </c>
      <c r="B49" s="21" t="s">
        <v>80</v>
      </c>
      <c r="C49" s="215"/>
      <c r="D49" s="215"/>
      <c r="E49" s="215">
        <f t="shared" si="0"/>
        <v>0</v>
      </c>
      <c r="F49" s="215"/>
      <c r="G49" s="215"/>
      <c r="H49" s="215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215"/>
      <c r="D50" s="215"/>
      <c r="E50" s="215">
        <f t="shared" si="0"/>
        <v>0</v>
      </c>
      <c r="F50" s="215"/>
      <c r="G50" s="215"/>
      <c r="H50" s="215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100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15</v>
      </c>
      <c r="N51" s="15">
        <f>SUM(N6:N23)+SUM(N27:N50)</f>
        <v>15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7">
    <mergeCell ref="A44:A45"/>
    <mergeCell ref="B1:H1"/>
    <mergeCell ref="A2:H2"/>
    <mergeCell ref="B3:B5"/>
    <mergeCell ref="A3:A5"/>
    <mergeCell ref="C3:C5"/>
    <mergeCell ref="D3:H3"/>
    <mergeCell ref="A27:A29"/>
    <mergeCell ref="D4:D5"/>
    <mergeCell ref="E4:G4"/>
    <mergeCell ref="H4:H5"/>
    <mergeCell ref="A40:A41"/>
    <mergeCell ref="M4:O4"/>
    <mergeCell ref="J4:L4"/>
    <mergeCell ref="A20:A21"/>
    <mergeCell ref="A6:A8"/>
    <mergeCell ref="A23:A26"/>
  </mergeCells>
  <pageMargins left="0.7" right="0.7" top="0.75" bottom="0.75" header="0.3" footer="0.3"/>
  <pageSetup paperSize="9" scale="5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58"/>
  <sheetViews>
    <sheetView view="pageBreakPreview" topLeftCell="A29" zoomScale="60" zoomScaleNormal="78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3320312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6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6" ht="15.6" customHeight="1" thickBot="1" x14ac:dyDescent="0.35">
      <c r="A2" s="3" t="s">
        <v>83</v>
      </c>
      <c r="B2" s="2" t="s">
        <v>86</v>
      </c>
    </row>
    <row r="3" spans="1:16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6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6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74"/>
      <c r="K5" s="174"/>
      <c r="L5" s="174"/>
      <c r="M5" s="197" t="s">
        <v>182</v>
      </c>
      <c r="N5" s="197" t="s">
        <v>183</v>
      </c>
      <c r="O5" s="197" t="s">
        <v>184</v>
      </c>
    </row>
    <row r="6" spans="1:16" ht="31.2" customHeight="1" x14ac:dyDescent="0.3">
      <c r="A6" s="258" t="s">
        <v>3</v>
      </c>
      <c r="B6" s="121" t="s">
        <v>4</v>
      </c>
      <c r="C6" s="213"/>
      <c r="D6" s="213"/>
      <c r="E6" s="213">
        <f>F6+G6</f>
        <v>0</v>
      </c>
      <c r="F6" s="213"/>
      <c r="G6" s="213"/>
      <c r="H6" s="213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6" ht="34.200000000000003" customHeight="1" x14ac:dyDescent="0.3">
      <c r="A7" s="258"/>
      <c r="B7" s="176" t="s">
        <v>5</v>
      </c>
      <c r="C7" s="217"/>
      <c r="D7" s="217"/>
      <c r="E7" s="217">
        <f t="shared" ref="E7:E50" si="0">F7+G7</f>
        <v>0</v>
      </c>
      <c r="F7" s="217"/>
      <c r="G7" s="217"/>
      <c r="H7" s="217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6" ht="26.4" customHeight="1" x14ac:dyDescent="0.3">
      <c r="A8" s="259"/>
      <c r="B8" s="176" t="s">
        <v>6</v>
      </c>
      <c r="C8" s="217"/>
      <c r="D8" s="217"/>
      <c r="E8" s="217">
        <f t="shared" si="0"/>
        <v>0</v>
      </c>
      <c r="F8" s="217"/>
      <c r="G8" s="217"/>
      <c r="H8" s="217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6" ht="32.4" customHeight="1" x14ac:dyDescent="0.3">
      <c r="A9" s="176" t="s">
        <v>7</v>
      </c>
      <c r="B9" s="176" t="s">
        <v>8</v>
      </c>
      <c r="C9" s="217">
        <v>102</v>
      </c>
      <c r="D9" s="217"/>
      <c r="E9" s="217">
        <f t="shared" si="0"/>
        <v>0</v>
      </c>
      <c r="F9" s="217"/>
      <c r="G9" s="217"/>
      <c r="H9" s="217"/>
      <c r="J9" s="4">
        <f t="shared" si="1"/>
        <v>0</v>
      </c>
      <c r="K9" s="4"/>
      <c r="L9" s="4"/>
      <c r="M9" s="4">
        <f t="shared" si="2"/>
        <v>5</v>
      </c>
      <c r="N9" s="4">
        <v>5</v>
      </c>
      <c r="O9" s="4"/>
    </row>
    <row r="10" spans="1:16" x14ac:dyDescent="0.3">
      <c r="A10" s="176" t="s">
        <v>9</v>
      </c>
      <c r="B10" s="176" t="s">
        <v>10</v>
      </c>
      <c r="C10" s="217">
        <f>775+465</f>
        <v>1240</v>
      </c>
      <c r="D10" s="217">
        <v>2</v>
      </c>
      <c r="E10" s="217">
        <f t="shared" si="0"/>
        <v>0</v>
      </c>
      <c r="F10" s="217"/>
      <c r="G10" s="217"/>
      <c r="H10" s="219">
        <f>70+30</f>
        <v>100</v>
      </c>
      <c r="J10" s="4">
        <f t="shared" si="1"/>
        <v>0</v>
      </c>
      <c r="K10" s="4"/>
      <c r="L10" s="4"/>
      <c r="M10" s="4">
        <f t="shared" si="2"/>
        <v>43</v>
      </c>
      <c r="N10" s="4">
        <v>28</v>
      </c>
      <c r="O10" s="4">
        <v>15</v>
      </c>
    </row>
    <row r="11" spans="1:16" x14ac:dyDescent="0.3">
      <c r="A11" s="176" t="s">
        <v>11</v>
      </c>
      <c r="B11" s="176" t="s">
        <v>12</v>
      </c>
      <c r="C11" s="217">
        <f>634+247</f>
        <v>881</v>
      </c>
      <c r="D11" s="217">
        <v>548</v>
      </c>
      <c r="E11" s="217">
        <f t="shared" si="0"/>
        <v>0</v>
      </c>
      <c r="F11" s="217"/>
      <c r="G11" s="217"/>
      <c r="H11" s="219">
        <f>50+52</f>
        <v>102</v>
      </c>
      <c r="J11" s="4">
        <f t="shared" si="1"/>
        <v>0</v>
      </c>
      <c r="K11" s="4"/>
      <c r="L11" s="4"/>
      <c r="M11" s="4">
        <f t="shared" si="2"/>
        <v>40</v>
      </c>
      <c r="N11" s="4">
        <v>30</v>
      </c>
      <c r="O11" s="4">
        <v>10</v>
      </c>
      <c r="P11" s="199"/>
    </row>
    <row r="12" spans="1:16" x14ac:dyDescent="0.3">
      <c r="A12" s="176" t="s">
        <v>13</v>
      </c>
      <c r="B12" s="176" t="s">
        <v>14</v>
      </c>
      <c r="C12" s="217"/>
      <c r="D12" s="217"/>
      <c r="E12" s="217">
        <f t="shared" si="0"/>
        <v>0</v>
      </c>
      <c r="F12" s="217"/>
      <c r="G12" s="217"/>
      <c r="H12" s="219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6" x14ac:dyDescent="0.3">
      <c r="A13" s="5" t="s">
        <v>15</v>
      </c>
      <c r="B13" s="5" t="s">
        <v>16</v>
      </c>
      <c r="C13" s="217"/>
      <c r="D13" s="217"/>
      <c r="E13" s="217">
        <f t="shared" si="0"/>
        <v>0</v>
      </c>
      <c r="F13" s="217"/>
      <c r="G13" s="217"/>
      <c r="H13" s="219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6" x14ac:dyDescent="0.3">
      <c r="A14" s="176" t="s">
        <v>17</v>
      </c>
      <c r="B14" s="176" t="s">
        <v>18</v>
      </c>
      <c r="C14" s="217">
        <v>481</v>
      </c>
      <c r="D14" s="217"/>
      <c r="E14" s="217">
        <f t="shared" si="0"/>
        <v>0</v>
      </c>
      <c r="F14" s="217"/>
      <c r="G14" s="217"/>
      <c r="H14" s="219">
        <v>5</v>
      </c>
      <c r="J14" s="4">
        <f t="shared" si="1"/>
        <v>0</v>
      </c>
      <c r="K14" s="4"/>
      <c r="L14" s="4"/>
      <c r="M14" s="4">
        <f t="shared" si="2"/>
        <v>20</v>
      </c>
      <c r="N14" s="4"/>
      <c r="O14" s="4">
        <v>20</v>
      </c>
    </row>
    <row r="15" spans="1:16" x14ac:dyDescent="0.3">
      <c r="A15" s="176" t="s">
        <v>19</v>
      </c>
      <c r="B15" s="176" t="s">
        <v>20</v>
      </c>
      <c r="C15" s="217">
        <v>275</v>
      </c>
      <c r="D15" s="217">
        <v>275</v>
      </c>
      <c r="E15" s="217">
        <f t="shared" si="0"/>
        <v>0</v>
      </c>
      <c r="F15" s="217"/>
      <c r="G15" s="217"/>
      <c r="H15" s="219">
        <f>50</f>
        <v>50</v>
      </c>
      <c r="J15" s="4">
        <f t="shared" si="1"/>
        <v>0</v>
      </c>
      <c r="K15" s="4"/>
      <c r="L15" s="4"/>
      <c r="M15" s="4">
        <f t="shared" si="2"/>
        <v>12</v>
      </c>
      <c r="N15" s="4"/>
      <c r="O15" s="4">
        <v>12</v>
      </c>
    </row>
    <row r="16" spans="1:16" ht="24.6" customHeight="1" x14ac:dyDescent="0.3">
      <c r="A16" s="176" t="s">
        <v>21</v>
      </c>
      <c r="B16" s="176" t="s">
        <v>22</v>
      </c>
      <c r="C16" s="217">
        <v>803</v>
      </c>
      <c r="D16" s="217"/>
      <c r="E16" s="217">
        <f t="shared" si="0"/>
        <v>0</v>
      </c>
      <c r="F16" s="217"/>
      <c r="G16" s="217"/>
      <c r="H16" s="219">
        <v>18</v>
      </c>
      <c r="J16" s="4">
        <f t="shared" si="1"/>
        <v>0</v>
      </c>
      <c r="K16" s="4"/>
      <c r="L16" s="4"/>
      <c r="M16" s="4">
        <f t="shared" si="2"/>
        <v>22</v>
      </c>
      <c r="N16" s="4"/>
      <c r="O16" s="4">
        <v>22</v>
      </c>
    </row>
    <row r="17" spans="1:15" x14ac:dyDescent="0.3">
      <c r="A17" s="176" t="s">
        <v>23</v>
      </c>
      <c r="B17" s="176" t="s">
        <v>24</v>
      </c>
      <c r="C17" s="217"/>
      <c r="D17" s="217"/>
      <c r="E17" s="217">
        <f t="shared" si="0"/>
        <v>0</v>
      </c>
      <c r="F17" s="217"/>
      <c r="G17" s="217"/>
      <c r="H17" s="219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76" t="s">
        <v>25</v>
      </c>
      <c r="B18" s="176" t="s">
        <v>26</v>
      </c>
      <c r="C18" s="217">
        <v>429</v>
      </c>
      <c r="D18" s="217"/>
      <c r="E18" s="217">
        <f t="shared" si="0"/>
        <v>0</v>
      </c>
      <c r="F18" s="217"/>
      <c r="G18" s="217"/>
      <c r="H18" s="219">
        <v>10</v>
      </c>
      <c r="J18" s="4">
        <f t="shared" si="1"/>
        <v>0</v>
      </c>
      <c r="K18" s="4"/>
      <c r="L18" s="4"/>
      <c r="M18" s="4">
        <f t="shared" si="2"/>
        <v>15</v>
      </c>
      <c r="N18" s="4"/>
      <c r="O18" s="4">
        <v>15</v>
      </c>
    </row>
    <row r="19" spans="1:15" ht="16.2" customHeight="1" x14ac:dyDescent="0.3">
      <c r="A19" s="5" t="s">
        <v>27</v>
      </c>
      <c r="B19" s="5" t="s">
        <v>28</v>
      </c>
      <c r="C19" s="217"/>
      <c r="D19" s="217"/>
      <c r="E19" s="217">
        <f t="shared" si="0"/>
        <v>0</v>
      </c>
      <c r="F19" s="217"/>
      <c r="G19" s="217"/>
      <c r="H19" s="219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76" t="s">
        <v>30</v>
      </c>
      <c r="C20" s="217">
        <v>1603</v>
      </c>
      <c r="D20" s="217"/>
      <c r="E20" s="217">
        <f t="shared" si="0"/>
        <v>0</v>
      </c>
      <c r="F20" s="217"/>
      <c r="G20" s="217"/>
      <c r="H20" s="219">
        <v>550</v>
      </c>
      <c r="J20" s="4">
        <f t="shared" si="1"/>
        <v>0</v>
      </c>
      <c r="K20" s="4"/>
      <c r="L20" s="4"/>
      <c r="M20" s="4">
        <f t="shared" si="2"/>
        <v>15</v>
      </c>
      <c r="N20" s="4">
        <v>15</v>
      </c>
      <c r="O20" s="4"/>
    </row>
    <row r="21" spans="1:15" ht="43.95" customHeight="1" x14ac:dyDescent="0.3">
      <c r="A21" s="250"/>
      <c r="B21" s="6" t="s">
        <v>31</v>
      </c>
      <c r="C21" s="217">
        <v>1613</v>
      </c>
      <c r="D21" s="217"/>
      <c r="E21" s="217">
        <f t="shared" si="0"/>
        <v>0</v>
      </c>
      <c r="F21" s="217"/>
      <c r="G21" s="217"/>
      <c r="H21" s="219">
        <v>1218</v>
      </c>
      <c r="J21" s="4">
        <f t="shared" si="1"/>
        <v>0</v>
      </c>
      <c r="K21" s="4"/>
      <c r="L21" s="4"/>
      <c r="M21" s="4">
        <f t="shared" si="2"/>
        <v>40</v>
      </c>
      <c r="N21" s="4">
        <v>40</v>
      </c>
      <c r="O21" s="4"/>
    </row>
    <row r="22" spans="1:15" x14ac:dyDescent="0.3">
      <c r="A22" s="176" t="s">
        <v>32</v>
      </c>
      <c r="B22" s="176" t="s">
        <v>33</v>
      </c>
      <c r="C22" s="217">
        <v>803</v>
      </c>
      <c r="D22" s="217">
        <v>14</v>
      </c>
      <c r="E22" s="217">
        <f t="shared" si="0"/>
        <v>0</v>
      </c>
      <c r="F22" s="217"/>
      <c r="G22" s="217"/>
      <c r="H22" s="219">
        <v>15</v>
      </c>
      <c r="J22" s="4">
        <f t="shared" si="1"/>
        <v>0</v>
      </c>
      <c r="K22" s="4"/>
      <c r="L22" s="4"/>
      <c r="M22" s="4">
        <f t="shared" si="2"/>
        <v>24</v>
      </c>
      <c r="N22" s="4">
        <v>24</v>
      </c>
      <c r="O22" s="4"/>
    </row>
    <row r="23" spans="1:15" x14ac:dyDescent="0.3">
      <c r="A23" s="248" t="s">
        <v>34</v>
      </c>
      <c r="B23" s="176" t="s">
        <v>35</v>
      </c>
      <c r="C23" s="217">
        <f>C24+C25+C26</f>
        <v>0</v>
      </c>
      <c r="D23" s="217">
        <f>D24+D25+D26</f>
        <v>0</v>
      </c>
      <c r="E23" s="217">
        <f t="shared" si="0"/>
        <v>0</v>
      </c>
      <c r="F23" s="217">
        <f t="shared" ref="F23:G23" si="3">F24+F25+F26</f>
        <v>0</v>
      </c>
      <c r="G23" s="217">
        <f t="shared" si="3"/>
        <v>0</v>
      </c>
      <c r="H23" s="219">
        <f>H24+H25+H26</f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  <c r="M23" s="4">
        <f t="shared" si="2"/>
        <v>0</v>
      </c>
      <c r="N23" s="4">
        <f t="shared" ref="N23:O23" si="5">N24+N25+N26</f>
        <v>0</v>
      </c>
      <c r="O23" s="4">
        <f t="shared" si="5"/>
        <v>0</v>
      </c>
    </row>
    <row r="24" spans="1:15" x14ac:dyDescent="0.3">
      <c r="A24" s="249"/>
      <c r="B24" s="7" t="s">
        <v>36</v>
      </c>
      <c r="C24" s="217"/>
      <c r="D24" s="217"/>
      <c r="E24" s="217">
        <f t="shared" si="0"/>
        <v>0</v>
      </c>
      <c r="F24" s="217"/>
      <c r="G24" s="217"/>
      <c r="H24" s="219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217"/>
      <c r="D25" s="217"/>
      <c r="E25" s="217">
        <f t="shared" si="0"/>
        <v>0</v>
      </c>
      <c r="F25" s="217"/>
      <c r="G25" s="217"/>
      <c r="H25" s="219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217"/>
      <c r="D26" s="217"/>
      <c r="E26" s="217">
        <f t="shared" si="0"/>
        <v>0</v>
      </c>
      <c r="F26" s="217"/>
      <c r="G26" s="217"/>
      <c r="H26" s="219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76" t="s">
        <v>40</v>
      </c>
      <c r="C27" s="217">
        <v>901</v>
      </c>
      <c r="D27" s="217"/>
      <c r="E27" s="217">
        <f t="shared" si="0"/>
        <v>0</v>
      </c>
      <c r="F27" s="217"/>
      <c r="G27" s="217"/>
      <c r="H27" s="219"/>
      <c r="J27" s="4">
        <f t="shared" si="1"/>
        <v>0</v>
      </c>
      <c r="K27" s="4"/>
      <c r="L27" s="4"/>
      <c r="M27" s="4">
        <f t="shared" si="2"/>
        <v>36</v>
      </c>
      <c r="N27" s="4">
        <v>36</v>
      </c>
      <c r="O27" s="4"/>
    </row>
    <row r="28" spans="1:15" ht="46.8" x14ac:dyDescent="0.3">
      <c r="A28" s="239"/>
      <c r="B28" s="176" t="s">
        <v>41</v>
      </c>
      <c r="C28" s="217">
        <v>1336</v>
      </c>
      <c r="D28" s="217"/>
      <c r="E28" s="217">
        <f t="shared" si="0"/>
        <v>0</v>
      </c>
      <c r="F28" s="217"/>
      <c r="G28" s="217"/>
      <c r="H28" s="219"/>
      <c r="J28" s="4">
        <f t="shared" si="1"/>
        <v>0</v>
      </c>
      <c r="K28" s="4"/>
      <c r="L28" s="4"/>
      <c r="M28" s="4">
        <f t="shared" si="2"/>
        <v>60</v>
      </c>
      <c r="N28" s="4">
        <v>60</v>
      </c>
      <c r="O28" s="4"/>
    </row>
    <row r="29" spans="1:15" x14ac:dyDescent="0.3">
      <c r="A29" s="239"/>
      <c r="B29" s="8" t="s">
        <v>42</v>
      </c>
      <c r="C29" s="217">
        <v>547</v>
      </c>
      <c r="D29" s="217"/>
      <c r="E29" s="217">
        <f t="shared" si="0"/>
        <v>0</v>
      </c>
      <c r="F29" s="217"/>
      <c r="G29" s="217"/>
      <c r="H29" s="219"/>
      <c r="J29" s="4">
        <f t="shared" si="1"/>
        <v>0</v>
      </c>
      <c r="K29" s="4"/>
      <c r="L29" s="4"/>
      <c r="M29" s="4">
        <f t="shared" si="2"/>
        <v>25</v>
      </c>
      <c r="N29" s="4"/>
      <c r="O29" s="4">
        <v>25</v>
      </c>
    </row>
    <row r="30" spans="1:15" x14ac:dyDescent="0.3">
      <c r="A30" s="176" t="s">
        <v>43</v>
      </c>
      <c r="B30" s="176" t="s">
        <v>44</v>
      </c>
      <c r="C30" s="217">
        <f>477+332+582</f>
        <v>1391</v>
      </c>
      <c r="D30" s="217">
        <v>60</v>
      </c>
      <c r="E30" s="217">
        <f t="shared" si="0"/>
        <v>0</v>
      </c>
      <c r="F30" s="217"/>
      <c r="G30" s="217"/>
      <c r="H30" s="219">
        <f>200+155</f>
        <v>355</v>
      </c>
      <c r="J30" s="4">
        <f t="shared" si="1"/>
        <v>0</v>
      </c>
      <c r="K30" s="4"/>
      <c r="L30" s="4"/>
      <c r="M30" s="4">
        <f t="shared" si="2"/>
        <v>75</v>
      </c>
      <c r="N30" s="4">
        <v>75</v>
      </c>
      <c r="O30" s="4"/>
    </row>
    <row r="31" spans="1:15" ht="31.2" x14ac:dyDescent="0.3">
      <c r="A31" s="9" t="s">
        <v>45</v>
      </c>
      <c r="B31" s="10" t="s">
        <v>46</v>
      </c>
      <c r="C31" s="217"/>
      <c r="D31" s="217"/>
      <c r="E31" s="217">
        <f t="shared" si="0"/>
        <v>0</v>
      </c>
      <c r="F31" s="217"/>
      <c r="G31" s="217"/>
      <c r="H31" s="219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76" t="s">
        <v>47</v>
      </c>
      <c r="B32" s="176" t="s">
        <v>48</v>
      </c>
      <c r="C32" s="217">
        <v>588</v>
      </c>
      <c r="D32" s="217"/>
      <c r="E32" s="217">
        <f t="shared" si="0"/>
        <v>0</v>
      </c>
      <c r="F32" s="217"/>
      <c r="G32" s="217"/>
      <c r="H32" s="219"/>
      <c r="J32" s="4">
        <f t="shared" si="1"/>
        <v>0</v>
      </c>
      <c r="K32" s="4"/>
      <c r="L32" s="4"/>
      <c r="M32" s="4">
        <f t="shared" si="2"/>
        <v>27</v>
      </c>
      <c r="N32" s="4">
        <v>27</v>
      </c>
      <c r="O32" s="4"/>
    </row>
    <row r="33" spans="1:15" x14ac:dyDescent="0.3">
      <c r="A33" s="5" t="s">
        <v>49</v>
      </c>
      <c r="B33" s="5" t="s">
        <v>50</v>
      </c>
      <c r="C33" s="217"/>
      <c r="D33" s="217"/>
      <c r="E33" s="217">
        <f t="shared" si="0"/>
        <v>0</v>
      </c>
      <c r="F33" s="217"/>
      <c r="G33" s="217"/>
      <c r="H33" s="219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17">
        <f>1279+1251</f>
        <v>2530</v>
      </c>
      <c r="D34" s="217">
        <v>3</v>
      </c>
      <c r="E34" s="217">
        <f t="shared" si="0"/>
        <v>0</v>
      </c>
      <c r="F34" s="217"/>
      <c r="G34" s="217"/>
      <c r="H34" s="219">
        <v>10</v>
      </c>
      <c r="J34" s="4">
        <f t="shared" si="1"/>
        <v>0</v>
      </c>
      <c r="K34" s="4"/>
      <c r="L34" s="4"/>
      <c r="M34" s="4">
        <f t="shared" si="2"/>
        <v>65</v>
      </c>
      <c r="N34" s="4">
        <v>35</v>
      </c>
      <c r="O34" s="4">
        <v>30</v>
      </c>
    </row>
    <row r="35" spans="1:15" x14ac:dyDescent="0.3">
      <c r="A35" s="176" t="s">
        <v>53</v>
      </c>
      <c r="B35" s="176" t="s">
        <v>54</v>
      </c>
      <c r="C35" s="217">
        <f>2337+672</f>
        <v>3009</v>
      </c>
      <c r="D35" s="217"/>
      <c r="E35" s="217">
        <f t="shared" si="0"/>
        <v>0</v>
      </c>
      <c r="F35" s="217"/>
      <c r="G35" s="217"/>
      <c r="H35" s="219"/>
      <c r="J35" s="4">
        <f t="shared" si="1"/>
        <v>0</v>
      </c>
      <c r="K35" s="4"/>
      <c r="L35" s="4"/>
      <c r="M35" s="4">
        <f t="shared" si="2"/>
        <v>80</v>
      </c>
      <c r="N35" s="4">
        <v>60</v>
      </c>
      <c r="O35" s="4">
        <v>20</v>
      </c>
    </row>
    <row r="36" spans="1:15" x14ac:dyDescent="0.3">
      <c r="A36" s="176" t="s">
        <v>55</v>
      </c>
      <c r="B36" s="176" t="s">
        <v>56</v>
      </c>
      <c r="C36" s="217"/>
      <c r="D36" s="217"/>
      <c r="E36" s="217">
        <f t="shared" si="0"/>
        <v>0</v>
      </c>
      <c r="F36" s="217"/>
      <c r="G36" s="217"/>
      <c r="H36" s="219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76" t="s">
        <v>57</v>
      </c>
      <c r="B37" s="176" t="s">
        <v>58</v>
      </c>
      <c r="C37" s="217">
        <v>798</v>
      </c>
      <c r="D37" s="217"/>
      <c r="E37" s="217">
        <f t="shared" si="0"/>
        <v>0</v>
      </c>
      <c r="F37" s="217"/>
      <c r="G37" s="217"/>
      <c r="H37" s="219"/>
      <c r="J37" s="4">
        <f t="shared" si="1"/>
        <v>0</v>
      </c>
      <c r="K37" s="4"/>
      <c r="L37" s="4"/>
      <c r="M37" s="4">
        <f t="shared" si="2"/>
        <v>30</v>
      </c>
      <c r="N37" s="4">
        <v>30</v>
      </c>
      <c r="O37" s="4"/>
    </row>
    <row r="38" spans="1:15" x14ac:dyDescent="0.3">
      <c r="A38" s="176" t="s">
        <v>59</v>
      </c>
      <c r="B38" s="176" t="s">
        <v>60</v>
      </c>
      <c r="C38" s="217"/>
      <c r="D38" s="217"/>
      <c r="E38" s="217">
        <f t="shared" si="0"/>
        <v>0</v>
      </c>
      <c r="F38" s="217"/>
      <c r="G38" s="217"/>
      <c r="H38" s="219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76" t="s">
        <v>61</v>
      </c>
      <c r="B39" s="176" t="s">
        <v>62</v>
      </c>
      <c r="C39" s="217">
        <f>774+145</f>
        <v>919</v>
      </c>
      <c r="D39" s="217"/>
      <c r="E39" s="217">
        <f t="shared" si="0"/>
        <v>0</v>
      </c>
      <c r="F39" s="217"/>
      <c r="G39" s="217"/>
      <c r="H39" s="219">
        <v>40</v>
      </c>
      <c r="J39" s="4">
        <f t="shared" si="1"/>
        <v>0</v>
      </c>
      <c r="K39" s="4"/>
      <c r="L39" s="4"/>
      <c r="M39" s="4">
        <f t="shared" si="2"/>
        <v>35</v>
      </c>
      <c r="N39" s="4">
        <v>30</v>
      </c>
      <c r="O39" s="4">
        <v>5</v>
      </c>
    </row>
    <row r="40" spans="1:15" x14ac:dyDescent="0.3">
      <c r="A40" s="240" t="s">
        <v>63</v>
      </c>
      <c r="B40" s="176" t="s">
        <v>64</v>
      </c>
      <c r="C40" s="217">
        <f>285+34</f>
        <v>319</v>
      </c>
      <c r="D40" s="217"/>
      <c r="E40" s="217">
        <f t="shared" si="0"/>
        <v>0</v>
      </c>
      <c r="F40" s="217"/>
      <c r="G40" s="217"/>
      <c r="H40" s="219"/>
      <c r="J40" s="4">
        <f t="shared" si="1"/>
        <v>0</v>
      </c>
      <c r="K40" s="4"/>
      <c r="L40" s="4"/>
      <c r="M40" s="4">
        <f t="shared" si="2"/>
        <v>26</v>
      </c>
      <c r="N40" s="4">
        <v>25</v>
      </c>
      <c r="O40" s="4">
        <v>1</v>
      </c>
    </row>
    <row r="41" spans="1:15" x14ac:dyDescent="0.3">
      <c r="A41" s="240"/>
      <c r="B41" s="176" t="s">
        <v>65</v>
      </c>
      <c r="C41" s="217">
        <v>817</v>
      </c>
      <c r="D41" s="217"/>
      <c r="E41" s="217">
        <f t="shared" si="0"/>
        <v>0</v>
      </c>
      <c r="F41" s="217"/>
      <c r="G41" s="217"/>
      <c r="H41" s="219"/>
      <c r="J41" s="4">
        <f t="shared" si="1"/>
        <v>0</v>
      </c>
      <c r="K41" s="4"/>
      <c r="L41" s="4"/>
      <c r="M41" s="4">
        <f t="shared" si="2"/>
        <v>36</v>
      </c>
      <c r="N41" s="4">
        <v>36</v>
      </c>
      <c r="O41" s="4"/>
    </row>
    <row r="42" spans="1:15" x14ac:dyDescent="0.3">
      <c r="A42" s="176" t="s">
        <v>66</v>
      </c>
      <c r="B42" s="176" t="s">
        <v>67</v>
      </c>
      <c r="C42" s="217"/>
      <c r="D42" s="217"/>
      <c r="E42" s="217">
        <f t="shared" si="0"/>
        <v>0</v>
      </c>
      <c r="F42" s="218"/>
      <c r="G42" s="217"/>
      <c r="H42" s="219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76" t="s">
        <v>68</v>
      </c>
      <c r="B43" s="176" t="s">
        <v>69</v>
      </c>
      <c r="C43" s="217">
        <v>408</v>
      </c>
      <c r="D43" s="217">
        <v>3</v>
      </c>
      <c r="E43" s="217">
        <f t="shared" si="0"/>
        <v>0</v>
      </c>
      <c r="F43" s="217"/>
      <c r="G43" s="217"/>
      <c r="H43" s="219">
        <v>14</v>
      </c>
      <c r="J43" s="4">
        <f t="shared" si="1"/>
        <v>0</v>
      </c>
      <c r="K43" s="4"/>
      <c r="L43" s="4"/>
      <c r="M43" s="4">
        <f t="shared" si="2"/>
        <v>24</v>
      </c>
      <c r="N43" s="4">
        <v>24</v>
      </c>
      <c r="O43" s="4"/>
    </row>
    <row r="44" spans="1:15" ht="15" customHeight="1" x14ac:dyDescent="0.3">
      <c r="A44" s="240" t="s">
        <v>70</v>
      </c>
      <c r="B44" s="176" t="s">
        <v>71</v>
      </c>
      <c r="C44" s="217">
        <v>460</v>
      </c>
      <c r="D44" s="217"/>
      <c r="E44" s="217">
        <f t="shared" si="0"/>
        <v>0</v>
      </c>
      <c r="F44" s="217"/>
      <c r="G44" s="217"/>
      <c r="H44" s="219"/>
      <c r="J44" s="4">
        <f t="shared" si="1"/>
        <v>0</v>
      </c>
      <c r="K44" s="4"/>
      <c r="L44" s="4"/>
      <c r="M44" s="4">
        <f t="shared" si="2"/>
        <v>25</v>
      </c>
      <c r="N44" s="4">
        <v>25</v>
      </c>
      <c r="O44" s="4"/>
    </row>
    <row r="45" spans="1:15" ht="18" customHeight="1" x14ac:dyDescent="0.3">
      <c r="A45" s="240"/>
      <c r="B45" s="176" t="s">
        <v>72</v>
      </c>
      <c r="C45" s="217"/>
      <c r="D45" s="217"/>
      <c r="E45" s="217">
        <f t="shared" si="0"/>
        <v>0</v>
      </c>
      <c r="F45" s="217"/>
      <c r="G45" s="217"/>
      <c r="H45" s="219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76" t="s">
        <v>73</v>
      </c>
      <c r="B46" s="176" t="s">
        <v>74</v>
      </c>
      <c r="C46" s="217">
        <v>1293</v>
      </c>
      <c r="D46" s="217">
        <v>17</v>
      </c>
      <c r="E46" s="217">
        <f t="shared" si="0"/>
        <v>0</v>
      </c>
      <c r="F46" s="217"/>
      <c r="G46" s="217"/>
      <c r="H46" s="219">
        <v>57</v>
      </c>
      <c r="J46" s="4">
        <f t="shared" si="1"/>
        <v>0</v>
      </c>
      <c r="K46" s="4"/>
      <c r="L46" s="4"/>
      <c r="M46" s="4">
        <f t="shared" si="2"/>
        <v>35</v>
      </c>
      <c r="N46" s="4">
        <v>35</v>
      </c>
      <c r="O46" s="4"/>
    </row>
    <row r="47" spans="1:15" x14ac:dyDescent="0.3">
      <c r="A47" s="12" t="s">
        <v>75</v>
      </c>
      <c r="B47" s="5" t="s">
        <v>76</v>
      </c>
      <c r="C47" s="217">
        <v>1113</v>
      </c>
      <c r="D47" s="217">
        <v>45</v>
      </c>
      <c r="E47" s="217">
        <f t="shared" si="0"/>
        <v>0</v>
      </c>
      <c r="F47" s="217"/>
      <c r="G47" s="217"/>
      <c r="H47" s="219">
        <v>35</v>
      </c>
      <c r="J47" s="4">
        <f t="shared" si="1"/>
        <v>0</v>
      </c>
      <c r="K47" s="4"/>
      <c r="L47" s="4"/>
      <c r="M47" s="4">
        <f t="shared" si="2"/>
        <v>40</v>
      </c>
      <c r="N47" s="4">
        <v>40</v>
      </c>
      <c r="O47" s="4"/>
    </row>
    <row r="48" spans="1:15" ht="19.95" customHeight="1" x14ac:dyDescent="0.3">
      <c r="A48" s="176" t="s">
        <v>77</v>
      </c>
      <c r="B48" s="176" t="s">
        <v>78</v>
      </c>
      <c r="C48" s="217">
        <v>94</v>
      </c>
      <c r="D48" s="217"/>
      <c r="E48" s="217">
        <f t="shared" si="0"/>
        <v>0</v>
      </c>
      <c r="F48" s="217"/>
      <c r="G48" s="217"/>
      <c r="H48" s="219">
        <v>5</v>
      </c>
      <c r="J48" s="4">
        <f t="shared" si="1"/>
        <v>0</v>
      </c>
      <c r="K48" s="4"/>
      <c r="L48" s="4"/>
      <c r="M48" s="4">
        <f t="shared" si="2"/>
        <v>5</v>
      </c>
      <c r="N48" s="4">
        <v>5</v>
      </c>
      <c r="O48" s="4"/>
    </row>
    <row r="49" spans="1:15" ht="19.95" customHeight="1" x14ac:dyDescent="0.3">
      <c r="A49" s="176" t="s">
        <v>79</v>
      </c>
      <c r="B49" s="176" t="s">
        <v>80</v>
      </c>
      <c r="C49" s="217">
        <f>710+124</f>
        <v>834</v>
      </c>
      <c r="D49" s="217"/>
      <c r="E49" s="217">
        <f t="shared" si="0"/>
        <v>0</v>
      </c>
      <c r="F49" s="217"/>
      <c r="G49" s="217"/>
      <c r="H49" s="217"/>
      <c r="J49" s="4">
        <f t="shared" si="1"/>
        <v>0</v>
      </c>
      <c r="K49" s="4"/>
      <c r="L49" s="4"/>
      <c r="M49" s="4">
        <f t="shared" si="2"/>
        <v>20</v>
      </c>
      <c r="N49" s="4">
        <v>17</v>
      </c>
      <c r="O49" s="4">
        <v>3</v>
      </c>
    </row>
    <row r="50" spans="1:15" x14ac:dyDescent="0.3">
      <c r="A50" s="176" t="s">
        <v>81</v>
      </c>
      <c r="B50" s="176" t="s">
        <v>82</v>
      </c>
      <c r="C50" s="217">
        <v>663</v>
      </c>
      <c r="D50" s="217"/>
      <c r="E50" s="217">
        <f t="shared" si="0"/>
        <v>0</v>
      </c>
      <c r="F50" s="217"/>
      <c r="G50" s="217"/>
      <c r="H50" s="217"/>
      <c r="J50" s="4">
        <f t="shared" si="1"/>
        <v>0</v>
      </c>
      <c r="K50" s="4"/>
      <c r="L50" s="4"/>
      <c r="M50" s="4">
        <f t="shared" si="2"/>
        <v>25</v>
      </c>
      <c r="N50" s="4">
        <v>25</v>
      </c>
      <c r="O50" s="4"/>
    </row>
    <row r="51" spans="1:15" ht="31.2" x14ac:dyDescent="0.3">
      <c r="A51" s="164" t="s">
        <v>0</v>
      </c>
      <c r="B51" s="13"/>
      <c r="C51" s="15">
        <f>SUM(C6:C23)+SUM(C27:C50)</f>
        <v>26250</v>
      </c>
      <c r="D51" s="15">
        <f>SUM(D6:D23)+SUM(D27:D50)</f>
        <v>967</v>
      </c>
      <c r="E51" s="14">
        <f t="shared" ref="E51" si="6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2584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905</v>
      </c>
      <c r="N51" s="15">
        <f>SUM(N6:N23)+SUM(N27:N50)</f>
        <v>727</v>
      </c>
      <c r="O51" s="15">
        <f>SUM(O6:O23)+SUM(O27:O50)</f>
        <v>178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44:A45"/>
    <mergeCell ref="J4:L4"/>
    <mergeCell ref="A6:A8"/>
    <mergeCell ref="A20:A21"/>
    <mergeCell ref="A23:A26"/>
    <mergeCell ref="A27:A29"/>
    <mergeCell ref="A40:A41"/>
    <mergeCell ref="M4:O4"/>
    <mergeCell ref="B1:H1"/>
    <mergeCell ref="A3:A5"/>
    <mergeCell ref="B3:B5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topLeftCell="A34" zoomScale="65" zoomScaleNormal="65" workbookViewId="0">
      <selection activeCell="U10" sqref="U10"/>
    </sheetView>
  </sheetViews>
  <sheetFormatPr defaultRowHeight="15.6" x14ac:dyDescent="0.3"/>
  <cols>
    <col min="1" max="1" width="30.8867187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109375" customWidth="1"/>
    <col min="237" max="237" width="11" customWidth="1"/>
    <col min="245" max="246" width="10.88671875" customWidth="1"/>
    <col min="248" max="248" width="11.5546875" customWidth="1"/>
    <col min="249" max="249" width="13.88671875" customWidth="1"/>
    <col min="250" max="253" width="9.109375" customWidth="1"/>
    <col min="491" max="491" width="34" customWidth="1"/>
    <col min="492" max="492" width="11.109375" customWidth="1"/>
    <col min="493" max="493" width="11" customWidth="1"/>
    <col min="501" max="502" width="10.88671875" customWidth="1"/>
    <col min="504" max="504" width="11.5546875" customWidth="1"/>
    <col min="505" max="505" width="13.88671875" customWidth="1"/>
    <col min="506" max="509" width="9.109375" customWidth="1"/>
    <col min="747" max="747" width="34" customWidth="1"/>
    <col min="748" max="748" width="11.109375" customWidth="1"/>
    <col min="749" max="749" width="11" customWidth="1"/>
    <col min="757" max="758" width="10.88671875" customWidth="1"/>
    <col min="760" max="760" width="11.5546875" customWidth="1"/>
    <col min="761" max="761" width="13.88671875" customWidth="1"/>
    <col min="762" max="765" width="9.109375" customWidth="1"/>
    <col min="1003" max="1003" width="34" customWidth="1"/>
    <col min="1004" max="1004" width="11.109375" customWidth="1"/>
    <col min="1005" max="1005" width="11" customWidth="1"/>
    <col min="1013" max="1014" width="10.88671875" customWidth="1"/>
    <col min="1016" max="1016" width="11.5546875" customWidth="1"/>
    <col min="1017" max="1017" width="13.88671875" customWidth="1"/>
    <col min="1018" max="1021" width="9.109375" customWidth="1"/>
    <col min="1259" max="1259" width="34" customWidth="1"/>
    <col min="1260" max="1260" width="11.109375" customWidth="1"/>
    <col min="1261" max="1261" width="11" customWidth="1"/>
    <col min="1269" max="1270" width="10.88671875" customWidth="1"/>
    <col min="1272" max="1272" width="11.5546875" customWidth="1"/>
    <col min="1273" max="1273" width="13.88671875" customWidth="1"/>
    <col min="1274" max="1277" width="9.109375" customWidth="1"/>
    <col min="1515" max="1515" width="34" customWidth="1"/>
    <col min="1516" max="1516" width="11.109375" customWidth="1"/>
    <col min="1517" max="1517" width="11" customWidth="1"/>
    <col min="1525" max="1526" width="10.88671875" customWidth="1"/>
    <col min="1528" max="1528" width="11.5546875" customWidth="1"/>
    <col min="1529" max="1529" width="13.88671875" customWidth="1"/>
    <col min="1530" max="1533" width="9.109375" customWidth="1"/>
    <col min="1771" max="1771" width="34" customWidth="1"/>
    <col min="1772" max="1772" width="11.109375" customWidth="1"/>
    <col min="1773" max="1773" width="11" customWidth="1"/>
    <col min="1781" max="1782" width="10.88671875" customWidth="1"/>
    <col min="1784" max="1784" width="11.5546875" customWidth="1"/>
    <col min="1785" max="1785" width="13.88671875" customWidth="1"/>
    <col min="1786" max="1789" width="9.109375" customWidth="1"/>
    <col min="2027" max="2027" width="34" customWidth="1"/>
    <col min="2028" max="2028" width="11.109375" customWidth="1"/>
    <col min="2029" max="2029" width="11" customWidth="1"/>
    <col min="2037" max="2038" width="10.88671875" customWidth="1"/>
    <col min="2040" max="2040" width="11.5546875" customWidth="1"/>
    <col min="2041" max="2041" width="13.88671875" customWidth="1"/>
    <col min="2042" max="2045" width="9.109375" customWidth="1"/>
    <col min="2283" max="2283" width="34" customWidth="1"/>
    <col min="2284" max="2284" width="11.109375" customWidth="1"/>
    <col min="2285" max="2285" width="11" customWidth="1"/>
    <col min="2293" max="2294" width="10.88671875" customWidth="1"/>
    <col min="2296" max="2296" width="11.5546875" customWidth="1"/>
    <col min="2297" max="2297" width="13.88671875" customWidth="1"/>
    <col min="2298" max="2301" width="9.109375" customWidth="1"/>
    <col min="2539" max="2539" width="34" customWidth="1"/>
    <col min="2540" max="2540" width="11.109375" customWidth="1"/>
    <col min="2541" max="2541" width="11" customWidth="1"/>
    <col min="2549" max="2550" width="10.88671875" customWidth="1"/>
    <col min="2552" max="2552" width="11.5546875" customWidth="1"/>
    <col min="2553" max="2553" width="13.88671875" customWidth="1"/>
    <col min="2554" max="2557" width="9.109375" customWidth="1"/>
    <col min="2795" max="2795" width="34" customWidth="1"/>
    <col min="2796" max="2796" width="11.109375" customWidth="1"/>
    <col min="2797" max="2797" width="11" customWidth="1"/>
    <col min="2805" max="2806" width="10.88671875" customWidth="1"/>
    <col min="2808" max="2808" width="11.5546875" customWidth="1"/>
    <col min="2809" max="2809" width="13.88671875" customWidth="1"/>
    <col min="2810" max="2813" width="9.109375" customWidth="1"/>
    <col min="3051" max="3051" width="34" customWidth="1"/>
    <col min="3052" max="3052" width="11.109375" customWidth="1"/>
    <col min="3053" max="3053" width="11" customWidth="1"/>
    <col min="3061" max="3062" width="10.88671875" customWidth="1"/>
    <col min="3064" max="3064" width="11.5546875" customWidth="1"/>
    <col min="3065" max="3065" width="13.88671875" customWidth="1"/>
    <col min="3066" max="3069" width="9.109375" customWidth="1"/>
    <col min="3307" max="3307" width="34" customWidth="1"/>
    <col min="3308" max="3308" width="11.109375" customWidth="1"/>
    <col min="3309" max="3309" width="11" customWidth="1"/>
    <col min="3317" max="3318" width="10.88671875" customWidth="1"/>
    <col min="3320" max="3320" width="11.5546875" customWidth="1"/>
    <col min="3321" max="3321" width="13.88671875" customWidth="1"/>
    <col min="3322" max="3325" width="9.109375" customWidth="1"/>
    <col min="3563" max="3563" width="34" customWidth="1"/>
    <col min="3564" max="3564" width="11.109375" customWidth="1"/>
    <col min="3565" max="3565" width="11" customWidth="1"/>
    <col min="3573" max="3574" width="10.88671875" customWidth="1"/>
    <col min="3576" max="3576" width="11.5546875" customWidth="1"/>
    <col min="3577" max="3577" width="13.88671875" customWidth="1"/>
    <col min="3578" max="3581" width="9.109375" customWidth="1"/>
    <col min="3819" max="3819" width="34" customWidth="1"/>
    <col min="3820" max="3820" width="11.109375" customWidth="1"/>
    <col min="3821" max="3821" width="11" customWidth="1"/>
    <col min="3829" max="3830" width="10.88671875" customWidth="1"/>
    <col min="3832" max="3832" width="11.5546875" customWidth="1"/>
    <col min="3833" max="3833" width="13.88671875" customWidth="1"/>
    <col min="3834" max="3837" width="9.109375" customWidth="1"/>
    <col min="4075" max="4075" width="34" customWidth="1"/>
    <col min="4076" max="4076" width="11.109375" customWidth="1"/>
    <col min="4077" max="4077" width="11" customWidth="1"/>
    <col min="4085" max="4086" width="10.88671875" customWidth="1"/>
    <col min="4088" max="4088" width="11.5546875" customWidth="1"/>
    <col min="4089" max="4089" width="13.88671875" customWidth="1"/>
    <col min="4090" max="4093" width="9.109375" customWidth="1"/>
    <col min="4331" max="4331" width="34" customWidth="1"/>
    <col min="4332" max="4332" width="11.109375" customWidth="1"/>
    <col min="4333" max="4333" width="11" customWidth="1"/>
    <col min="4341" max="4342" width="10.88671875" customWidth="1"/>
    <col min="4344" max="4344" width="11.5546875" customWidth="1"/>
    <col min="4345" max="4345" width="13.88671875" customWidth="1"/>
    <col min="4346" max="4349" width="9.109375" customWidth="1"/>
    <col min="4587" max="4587" width="34" customWidth="1"/>
    <col min="4588" max="4588" width="11.109375" customWidth="1"/>
    <col min="4589" max="4589" width="11" customWidth="1"/>
    <col min="4597" max="4598" width="10.88671875" customWidth="1"/>
    <col min="4600" max="4600" width="11.5546875" customWidth="1"/>
    <col min="4601" max="4601" width="13.88671875" customWidth="1"/>
    <col min="4602" max="4605" width="9.109375" customWidth="1"/>
    <col min="4843" max="4843" width="34" customWidth="1"/>
    <col min="4844" max="4844" width="11.109375" customWidth="1"/>
    <col min="4845" max="4845" width="11" customWidth="1"/>
    <col min="4853" max="4854" width="10.88671875" customWidth="1"/>
    <col min="4856" max="4856" width="11.5546875" customWidth="1"/>
    <col min="4857" max="4857" width="13.88671875" customWidth="1"/>
    <col min="4858" max="4861" width="9.109375" customWidth="1"/>
    <col min="5099" max="5099" width="34" customWidth="1"/>
    <col min="5100" max="5100" width="11.109375" customWidth="1"/>
    <col min="5101" max="5101" width="11" customWidth="1"/>
    <col min="5109" max="5110" width="10.88671875" customWidth="1"/>
    <col min="5112" max="5112" width="11.5546875" customWidth="1"/>
    <col min="5113" max="5113" width="13.88671875" customWidth="1"/>
    <col min="5114" max="5117" width="9.109375" customWidth="1"/>
    <col min="5355" max="5355" width="34" customWidth="1"/>
    <col min="5356" max="5356" width="11.109375" customWidth="1"/>
    <col min="5357" max="5357" width="11" customWidth="1"/>
    <col min="5365" max="5366" width="10.88671875" customWidth="1"/>
    <col min="5368" max="5368" width="11.5546875" customWidth="1"/>
    <col min="5369" max="5369" width="13.88671875" customWidth="1"/>
    <col min="5370" max="5373" width="9.109375" customWidth="1"/>
    <col min="5611" max="5611" width="34" customWidth="1"/>
    <col min="5612" max="5612" width="11.109375" customWidth="1"/>
    <col min="5613" max="5613" width="11" customWidth="1"/>
    <col min="5621" max="5622" width="10.88671875" customWidth="1"/>
    <col min="5624" max="5624" width="11.5546875" customWidth="1"/>
    <col min="5625" max="5625" width="13.88671875" customWidth="1"/>
    <col min="5626" max="5629" width="9.109375" customWidth="1"/>
    <col min="5867" max="5867" width="34" customWidth="1"/>
    <col min="5868" max="5868" width="11.109375" customWidth="1"/>
    <col min="5869" max="5869" width="11" customWidth="1"/>
    <col min="5877" max="5878" width="10.88671875" customWidth="1"/>
    <col min="5880" max="5880" width="11.5546875" customWidth="1"/>
    <col min="5881" max="5881" width="13.88671875" customWidth="1"/>
    <col min="5882" max="5885" width="9.109375" customWidth="1"/>
    <col min="6123" max="6123" width="34" customWidth="1"/>
    <col min="6124" max="6124" width="11.109375" customWidth="1"/>
    <col min="6125" max="6125" width="11" customWidth="1"/>
    <col min="6133" max="6134" width="10.88671875" customWidth="1"/>
    <col min="6136" max="6136" width="11.5546875" customWidth="1"/>
    <col min="6137" max="6137" width="13.88671875" customWidth="1"/>
    <col min="6138" max="6141" width="9.109375" customWidth="1"/>
    <col min="6379" max="6379" width="34" customWidth="1"/>
    <col min="6380" max="6380" width="11.109375" customWidth="1"/>
    <col min="6381" max="6381" width="11" customWidth="1"/>
    <col min="6389" max="6390" width="10.88671875" customWidth="1"/>
    <col min="6392" max="6392" width="11.5546875" customWidth="1"/>
    <col min="6393" max="6393" width="13.88671875" customWidth="1"/>
    <col min="6394" max="6397" width="9.109375" customWidth="1"/>
    <col min="6635" max="6635" width="34" customWidth="1"/>
    <col min="6636" max="6636" width="11.109375" customWidth="1"/>
    <col min="6637" max="6637" width="11" customWidth="1"/>
    <col min="6645" max="6646" width="10.88671875" customWidth="1"/>
    <col min="6648" max="6648" width="11.5546875" customWidth="1"/>
    <col min="6649" max="6649" width="13.88671875" customWidth="1"/>
    <col min="6650" max="6653" width="9.109375" customWidth="1"/>
    <col min="6891" max="6891" width="34" customWidth="1"/>
    <col min="6892" max="6892" width="11.109375" customWidth="1"/>
    <col min="6893" max="6893" width="11" customWidth="1"/>
    <col min="6901" max="6902" width="10.88671875" customWidth="1"/>
    <col min="6904" max="6904" width="11.5546875" customWidth="1"/>
    <col min="6905" max="6905" width="13.88671875" customWidth="1"/>
    <col min="6906" max="6909" width="9.109375" customWidth="1"/>
    <col min="7147" max="7147" width="34" customWidth="1"/>
    <col min="7148" max="7148" width="11.109375" customWidth="1"/>
    <col min="7149" max="7149" width="11" customWidth="1"/>
    <col min="7157" max="7158" width="10.88671875" customWidth="1"/>
    <col min="7160" max="7160" width="11.5546875" customWidth="1"/>
    <col min="7161" max="7161" width="13.88671875" customWidth="1"/>
    <col min="7162" max="7165" width="9.109375" customWidth="1"/>
    <col min="7403" max="7403" width="34" customWidth="1"/>
    <col min="7404" max="7404" width="11.109375" customWidth="1"/>
    <col min="7405" max="7405" width="11" customWidth="1"/>
    <col min="7413" max="7414" width="10.88671875" customWidth="1"/>
    <col min="7416" max="7416" width="11.5546875" customWidth="1"/>
    <col min="7417" max="7417" width="13.88671875" customWidth="1"/>
    <col min="7418" max="7421" width="9.109375" customWidth="1"/>
    <col min="7659" max="7659" width="34" customWidth="1"/>
    <col min="7660" max="7660" width="11.109375" customWidth="1"/>
    <col min="7661" max="7661" width="11" customWidth="1"/>
    <col min="7669" max="7670" width="10.88671875" customWidth="1"/>
    <col min="7672" max="7672" width="11.5546875" customWidth="1"/>
    <col min="7673" max="7673" width="13.88671875" customWidth="1"/>
    <col min="7674" max="7677" width="9.109375" customWidth="1"/>
    <col min="7915" max="7915" width="34" customWidth="1"/>
    <col min="7916" max="7916" width="11.109375" customWidth="1"/>
    <col min="7917" max="7917" width="11" customWidth="1"/>
    <col min="7925" max="7926" width="10.88671875" customWidth="1"/>
    <col min="7928" max="7928" width="11.5546875" customWidth="1"/>
    <col min="7929" max="7929" width="13.88671875" customWidth="1"/>
    <col min="7930" max="7933" width="9.109375" customWidth="1"/>
    <col min="8171" max="8171" width="34" customWidth="1"/>
    <col min="8172" max="8172" width="11.109375" customWidth="1"/>
    <col min="8173" max="8173" width="11" customWidth="1"/>
    <col min="8181" max="8182" width="10.88671875" customWidth="1"/>
    <col min="8184" max="8184" width="11.5546875" customWidth="1"/>
    <col min="8185" max="8185" width="13.88671875" customWidth="1"/>
    <col min="8186" max="8189" width="9.109375" customWidth="1"/>
    <col min="8427" max="8427" width="34" customWidth="1"/>
    <col min="8428" max="8428" width="11.109375" customWidth="1"/>
    <col min="8429" max="8429" width="11" customWidth="1"/>
    <col min="8437" max="8438" width="10.88671875" customWidth="1"/>
    <col min="8440" max="8440" width="11.5546875" customWidth="1"/>
    <col min="8441" max="8441" width="13.88671875" customWidth="1"/>
    <col min="8442" max="8445" width="9.109375" customWidth="1"/>
    <col min="8683" max="8683" width="34" customWidth="1"/>
    <col min="8684" max="8684" width="11.109375" customWidth="1"/>
    <col min="8685" max="8685" width="11" customWidth="1"/>
    <col min="8693" max="8694" width="10.88671875" customWidth="1"/>
    <col min="8696" max="8696" width="11.5546875" customWidth="1"/>
    <col min="8697" max="8697" width="13.88671875" customWidth="1"/>
    <col min="8698" max="8701" width="9.109375" customWidth="1"/>
    <col min="8939" max="8939" width="34" customWidth="1"/>
    <col min="8940" max="8940" width="11.109375" customWidth="1"/>
    <col min="8941" max="8941" width="11" customWidth="1"/>
    <col min="8949" max="8950" width="10.88671875" customWidth="1"/>
    <col min="8952" max="8952" width="11.5546875" customWidth="1"/>
    <col min="8953" max="8953" width="13.88671875" customWidth="1"/>
    <col min="8954" max="8957" width="9.109375" customWidth="1"/>
    <col min="9195" max="9195" width="34" customWidth="1"/>
    <col min="9196" max="9196" width="11.109375" customWidth="1"/>
    <col min="9197" max="9197" width="11" customWidth="1"/>
    <col min="9205" max="9206" width="10.88671875" customWidth="1"/>
    <col min="9208" max="9208" width="11.5546875" customWidth="1"/>
    <col min="9209" max="9209" width="13.88671875" customWidth="1"/>
    <col min="9210" max="9213" width="9.109375" customWidth="1"/>
    <col min="9451" max="9451" width="34" customWidth="1"/>
    <col min="9452" max="9452" width="11.109375" customWidth="1"/>
    <col min="9453" max="9453" width="11" customWidth="1"/>
    <col min="9461" max="9462" width="10.88671875" customWidth="1"/>
    <col min="9464" max="9464" width="11.5546875" customWidth="1"/>
    <col min="9465" max="9465" width="13.88671875" customWidth="1"/>
    <col min="9466" max="9469" width="9.109375" customWidth="1"/>
    <col min="9707" max="9707" width="34" customWidth="1"/>
    <col min="9708" max="9708" width="11.109375" customWidth="1"/>
    <col min="9709" max="9709" width="11" customWidth="1"/>
    <col min="9717" max="9718" width="10.88671875" customWidth="1"/>
    <col min="9720" max="9720" width="11.5546875" customWidth="1"/>
    <col min="9721" max="9721" width="13.88671875" customWidth="1"/>
    <col min="9722" max="9725" width="9.109375" customWidth="1"/>
    <col min="9963" max="9963" width="34" customWidth="1"/>
    <col min="9964" max="9964" width="11.109375" customWidth="1"/>
    <col min="9965" max="9965" width="11" customWidth="1"/>
    <col min="9973" max="9974" width="10.88671875" customWidth="1"/>
    <col min="9976" max="9976" width="11.5546875" customWidth="1"/>
    <col min="9977" max="9977" width="13.88671875" customWidth="1"/>
    <col min="9978" max="9981" width="9.109375" customWidth="1"/>
    <col min="10219" max="10219" width="34" customWidth="1"/>
    <col min="10220" max="10220" width="11.109375" customWidth="1"/>
    <col min="10221" max="10221" width="11" customWidth="1"/>
    <col min="10229" max="10230" width="10.88671875" customWidth="1"/>
    <col min="10232" max="10232" width="11.5546875" customWidth="1"/>
    <col min="10233" max="10233" width="13.88671875" customWidth="1"/>
    <col min="10234" max="10237" width="9.109375" customWidth="1"/>
    <col min="10475" max="10475" width="34" customWidth="1"/>
    <col min="10476" max="10476" width="11.109375" customWidth="1"/>
    <col min="10477" max="10477" width="11" customWidth="1"/>
    <col min="10485" max="10486" width="10.88671875" customWidth="1"/>
    <col min="10488" max="10488" width="11.5546875" customWidth="1"/>
    <col min="10489" max="10489" width="13.88671875" customWidth="1"/>
    <col min="10490" max="10493" width="9.109375" customWidth="1"/>
    <col min="10731" max="10731" width="34" customWidth="1"/>
    <col min="10732" max="10732" width="11.109375" customWidth="1"/>
    <col min="10733" max="10733" width="11" customWidth="1"/>
    <col min="10741" max="10742" width="10.88671875" customWidth="1"/>
    <col min="10744" max="10744" width="11.5546875" customWidth="1"/>
    <col min="10745" max="10745" width="13.88671875" customWidth="1"/>
    <col min="10746" max="10749" width="9.109375" customWidth="1"/>
    <col min="10987" max="10987" width="34" customWidth="1"/>
    <col min="10988" max="10988" width="11.109375" customWidth="1"/>
    <col min="10989" max="10989" width="11" customWidth="1"/>
    <col min="10997" max="10998" width="10.88671875" customWidth="1"/>
    <col min="11000" max="11000" width="11.5546875" customWidth="1"/>
    <col min="11001" max="11001" width="13.88671875" customWidth="1"/>
    <col min="11002" max="11005" width="9.109375" customWidth="1"/>
    <col min="11243" max="11243" width="34" customWidth="1"/>
    <col min="11244" max="11244" width="11.109375" customWidth="1"/>
    <col min="11245" max="11245" width="11" customWidth="1"/>
    <col min="11253" max="11254" width="10.88671875" customWidth="1"/>
    <col min="11256" max="11256" width="11.5546875" customWidth="1"/>
    <col min="11257" max="11257" width="13.88671875" customWidth="1"/>
    <col min="11258" max="11261" width="9.109375" customWidth="1"/>
    <col min="11499" max="11499" width="34" customWidth="1"/>
    <col min="11500" max="11500" width="11.109375" customWidth="1"/>
    <col min="11501" max="11501" width="11" customWidth="1"/>
    <col min="11509" max="11510" width="10.88671875" customWidth="1"/>
    <col min="11512" max="11512" width="11.5546875" customWidth="1"/>
    <col min="11513" max="11513" width="13.88671875" customWidth="1"/>
    <col min="11514" max="11517" width="9.109375" customWidth="1"/>
    <col min="11755" max="11755" width="34" customWidth="1"/>
    <col min="11756" max="11756" width="11.109375" customWidth="1"/>
    <col min="11757" max="11757" width="11" customWidth="1"/>
    <col min="11765" max="11766" width="10.88671875" customWidth="1"/>
    <col min="11768" max="11768" width="11.5546875" customWidth="1"/>
    <col min="11769" max="11769" width="13.88671875" customWidth="1"/>
    <col min="11770" max="11773" width="9.109375" customWidth="1"/>
    <col min="12011" max="12011" width="34" customWidth="1"/>
    <col min="12012" max="12012" width="11.109375" customWidth="1"/>
    <col min="12013" max="12013" width="11" customWidth="1"/>
    <col min="12021" max="12022" width="10.88671875" customWidth="1"/>
    <col min="12024" max="12024" width="11.5546875" customWidth="1"/>
    <col min="12025" max="12025" width="13.88671875" customWidth="1"/>
    <col min="12026" max="12029" width="9.109375" customWidth="1"/>
    <col min="12267" max="12267" width="34" customWidth="1"/>
    <col min="12268" max="12268" width="11.109375" customWidth="1"/>
    <col min="12269" max="12269" width="11" customWidth="1"/>
    <col min="12277" max="12278" width="10.88671875" customWidth="1"/>
    <col min="12280" max="12280" width="11.5546875" customWidth="1"/>
    <col min="12281" max="12281" width="13.88671875" customWidth="1"/>
    <col min="12282" max="12285" width="9.109375" customWidth="1"/>
    <col min="12523" max="12523" width="34" customWidth="1"/>
    <col min="12524" max="12524" width="11.109375" customWidth="1"/>
    <col min="12525" max="12525" width="11" customWidth="1"/>
    <col min="12533" max="12534" width="10.88671875" customWidth="1"/>
    <col min="12536" max="12536" width="11.5546875" customWidth="1"/>
    <col min="12537" max="12537" width="13.88671875" customWidth="1"/>
    <col min="12538" max="12541" width="9.109375" customWidth="1"/>
    <col min="12779" max="12779" width="34" customWidth="1"/>
    <col min="12780" max="12780" width="11.109375" customWidth="1"/>
    <col min="12781" max="12781" width="11" customWidth="1"/>
    <col min="12789" max="12790" width="10.88671875" customWidth="1"/>
    <col min="12792" max="12792" width="11.5546875" customWidth="1"/>
    <col min="12793" max="12793" width="13.88671875" customWidth="1"/>
    <col min="12794" max="12797" width="9.109375" customWidth="1"/>
    <col min="13035" max="13035" width="34" customWidth="1"/>
    <col min="13036" max="13036" width="11.109375" customWidth="1"/>
    <col min="13037" max="13037" width="11" customWidth="1"/>
    <col min="13045" max="13046" width="10.88671875" customWidth="1"/>
    <col min="13048" max="13048" width="11.5546875" customWidth="1"/>
    <col min="13049" max="13049" width="13.88671875" customWidth="1"/>
    <col min="13050" max="13053" width="9.109375" customWidth="1"/>
    <col min="13291" max="13291" width="34" customWidth="1"/>
    <col min="13292" max="13292" width="11.109375" customWidth="1"/>
    <col min="13293" max="13293" width="11" customWidth="1"/>
    <col min="13301" max="13302" width="10.88671875" customWidth="1"/>
    <col min="13304" max="13304" width="11.5546875" customWidth="1"/>
    <col min="13305" max="13305" width="13.88671875" customWidth="1"/>
    <col min="13306" max="13309" width="9.109375" customWidth="1"/>
    <col min="13547" max="13547" width="34" customWidth="1"/>
    <col min="13548" max="13548" width="11.109375" customWidth="1"/>
    <col min="13549" max="13549" width="11" customWidth="1"/>
    <col min="13557" max="13558" width="10.88671875" customWidth="1"/>
    <col min="13560" max="13560" width="11.5546875" customWidth="1"/>
    <col min="13561" max="13561" width="13.88671875" customWidth="1"/>
    <col min="13562" max="13565" width="9.109375" customWidth="1"/>
    <col min="13803" max="13803" width="34" customWidth="1"/>
    <col min="13804" max="13804" width="11.109375" customWidth="1"/>
    <col min="13805" max="13805" width="11" customWidth="1"/>
    <col min="13813" max="13814" width="10.88671875" customWidth="1"/>
    <col min="13816" max="13816" width="11.5546875" customWidth="1"/>
    <col min="13817" max="13817" width="13.88671875" customWidth="1"/>
    <col min="13818" max="13821" width="9.109375" customWidth="1"/>
    <col min="14059" max="14059" width="34" customWidth="1"/>
    <col min="14060" max="14060" width="11.109375" customWidth="1"/>
    <col min="14061" max="14061" width="11" customWidth="1"/>
    <col min="14069" max="14070" width="10.88671875" customWidth="1"/>
    <col min="14072" max="14072" width="11.5546875" customWidth="1"/>
    <col min="14073" max="14073" width="13.88671875" customWidth="1"/>
    <col min="14074" max="14077" width="9.109375" customWidth="1"/>
    <col min="14315" max="14315" width="34" customWidth="1"/>
    <col min="14316" max="14316" width="11.109375" customWidth="1"/>
    <col min="14317" max="14317" width="11" customWidth="1"/>
    <col min="14325" max="14326" width="10.88671875" customWidth="1"/>
    <col min="14328" max="14328" width="11.5546875" customWidth="1"/>
    <col min="14329" max="14329" width="13.88671875" customWidth="1"/>
    <col min="14330" max="14333" width="9.109375" customWidth="1"/>
    <col min="14571" max="14571" width="34" customWidth="1"/>
    <col min="14572" max="14572" width="11.109375" customWidth="1"/>
    <col min="14573" max="14573" width="11" customWidth="1"/>
    <col min="14581" max="14582" width="10.88671875" customWidth="1"/>
    <col min="14584" max="14584" width="11.5546875" customWidth="1"/>
    <col min="14585" max="14585" width="13.88671875" customWidth="1"/>
    <col min="14586" max="14589" width="9.109375" customWidth="1"/>
    <col min="14827" max="14827" width="34" customWidth="1"/>
    <col min="14828" max="14828" width="11.109375" customWidth="1"/>
    <col min="14829" max="14829" width="11" customWidth="1"/>
    <col min="14837" max="14838" width="10.88671875" customWidth="1"/>
    <col min="14840" max="14840" width="11.5546875" customWidth="1"/>
    <col min="14841" max="14841" width="13.88671875" customWidth="1"/>
    <col min="14842" max="14845" width="9.109375" customWidth="1"/>
    <col min="15083" max="15083" width="34" customWidth="1"/>
    <col min="15084" max="15084" width="11.109375" customWidth="1"/>
    <col min="15085" max="15085" width="11" customWidth="1"/>
    <col min="15093" max="15094" width="10.88671875" customWidth="1"/>
    <col min="15096" max="15096" width="11.5546875" customWidth="1"/>
    <col min="15097" max="15097" width="13.88671875" customWidth="1"/>
    <col min="15098" max="15101" width="9.109375" customWidth="1"/>
    <col min="15339" max="15339" width="34" customWidth="1"/>
    <col min="15340" max="15340" width="11.109375" customWidth="1"/>
    <col min="15341" max="15341" width="11" customWidth="1"/>
    <col min="15349" max="15350" width="10.88671875" customWidth="1"/>
    <col min="15352" max="15352" width="11.5546875" customWidth="1"/>
    <col min="15353" max="15353" width="13.88671875" customWidth="1"/>
    <col min="15354" max="15357" width="9.109375" customWidth="1"/>
    <col min="15595" max="15595" width="34" customWidth="1"/>
    <col min="15596" max="15596" width="11.109375" customWidth="1"/>
    <col min="15597" max="15597" width="11" customWidth="1"/>
    <col min="15605" max="15606" width="10.88671875" customWidth="1"/>
    <col min="15608" max="15608" width="11.5546875" customWidth="1"/>
    <col min="15609" max="15609" width="13.88671875" customWidth="1"/>
    <col min="15610" max="15613" width="9.109375" customWidth="1"/>
    <col min="15851" max="15851" width="34" customWidth="1"/>
    <col min="15852" max="15852" width="11.109375" customWidth="1"/>
    <col min="15853" max="15853" width="11" customWidth="1"/>
    <col min="15861" max="15862" width="10.88671875" customWidth="1"/>
    <col min="15864" max="15864" width="11.5546875" customWidth="1"/>
    <col min="15865" max="15865" width="13.88671875" customWidth="1"/>
    <col min="15866" max="15869" width="9.109375" customWidth="1"/>
    <col min="16107" max="16107" width="34" customWidth="1"/>
    <col min="16108" max="16108" width="11.109375" customWidth="1"/>
    <col min="16109" max="16109" width="11" customWidth="1"/>
    <col min="16117" max="16118" width="10.88671875" customWidth="1"/>
    <col min="16120" max="16120" width="11.5546875" customWidth="1"/>
    <col min="16121" max="16121" width="13.88671875" customWidth="1"/>
    <col min="16122" max="16125" width="9.10937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131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35" customHeight="1" x14ac:dyDescent="0.3">
      <c r="A6" s="258" t="s">
        <v>3</v>
      </c>
      <c r="B6" s="121" t="s">
        <v>4</v>
      </c>
      <c r="C6" s="212"/>
      <c r="D6" s="212"/>
      <c r="E6" s="212">
        <f>F6+G6</f>
        <v>0</v>
      </c>
      <c r="F6" s="212"/>
      <c r="G6" s="212"/>
      <c r="H6" s="212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35" customHeight="1" x14ac:dyDescent="0.3">
      <c r="A7" s="258"/>
      <c r="B7" s="132" t="s">
        <v>5</v>
      </c>
      <c r="C7" s="211"/>
      <c r="D7" s="211"/>
      <c r="E7" s="211">
        <f t="shared" ref="E7:E50" si="0">F7+G7</f>
        <v>0</v>
      </c>
      <c r="F7" s="211"/>
      <c r="G7" s="211"/>
      <c r="H7" s="211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211"/>
      <c r="D8" s="211"/>
      <c r="E8" s="211">
        <f t="shared" si="0"/>
        <v>0</v>
      </c>
      <c r="F8" s="211"/>
      <c r="G8" s="211"/>
      <c r="H8" s="211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211"/>
      <c r="D9" s="211"/>
      <c r="E9" s="211">
        <f t="shared" si="0"/>
        <v>0</v>
      </c>
      <c r="F9" s="211"/>
      <c r="G9" s="211"/>
      <c r="H9" s="211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211"/>
      <c r="D10" s="211"/>
      <c r="E10" s="211">
        <f t="shared" si="0"/>
        <v>0</v>
      </c>
      <c r="F10" s="211"/>
      <c r="G10" s="211"/>
      <c r="H10" s="211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211"/>
      <c r="D11" s="211"/>
      <c r="E11" s="211">
        <f t="shared" si="0"/>
        <v>0</v>
      </c>
      <c r="F11" s="211"/>
      <c r="G11" s="211"/>
      <c r="H11" s="211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211"/>
      <c r="D12" s="211"/>
      <c r="E12" s="211">
        <f t="shared" si="0"/>
        <v>0</v>
      </c>
      <c r="F12" s="211"/>
      <c r="G12" s="211"/>
      <c r="H12" s="211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11"/>
      <c r="D13" s="211"/>
      <c r="E13" s="211">
        <f t="shared" si="0"/>
        <v>0</v>
      </c>
      <c r="F13" s="211"/>
      <c r="G13" s="211"/>
      <c r="H13" s="211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211"/>
      <c r="D14" s="211"/>
      <c r="E14" s="211">
        <f t="shared" si="0"/>
        <v>0</v>
      </c>
      <c r="F14" s="211"/>
      <c r="G14" s="211"/>
      <c r="H14" s="211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211"/>
      <c r="D15" s="211"/>
      <c r="E15" s="211">
        <f t="shared" si="0"/>
        <v>0</v>
      </c>
      <c r="F15" s="211"/>
      <c r="G15" s="211"/>
      <c r="H15" s="211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211"/>
      <c r="D16" s="211"/>
      <c r="E16" s="211">
        <f t="shared" si="0"/>
        <v>0</v>
      </c>
      <c r="F16" s="211"/>
      <c r="G16" s="211"/>
      <c r="H16" s="211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211"/>
      <c r="D17" s="211"/>
      <c r="E17" s="211">
        <f t="shared" si="0"/>
        <v>0</v>
      </c>
      <c r="F17" s="211"/>
      <c r="G17" s="211"/>
      <c r="H17" s="211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211"/>
      <c r="D18" s="211"/>
      <c r="E18" s="211">
        <f t="shared" si="0"/>
        <v>0</v>
      </c>
      <c r="F18" s="211"/>
      <c r="G18" s="211"/>
      <c r="H18" s="211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350000000000001" customHeight="1" x14ac:dyDescent="0.3">
      <c r="A19" s="5" t="s">
        <v>27</v>
      </c>
      <c r="B19" s="5" t="s">
        <v>28</v>
      </c>
      <c r="C19" s="211"/>
      <c r="D19" s="211"/>
      <c r="E19" s="211">
        <f t="shared" si="0"/>
        <v>0</v>
      </c>
      <c r="F19" s="211"/>
      <c r="G19" s="211"/>
      <c r="H19" s="211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350000000000001" customHeight="1" x14ac:dyDescent="0.3">
      <c r="A20" s="248" t="s">
        <v>29</v>
      </c>
      <c r="B20" s="132" t="s">
        <v>30</v>
      </c>
      <c r="C20" s="211">
        <v>3249</v>
      </c>
      <c r="D20" s="211"/>
      <c r="E20" s="211">
        <f t="shared" si="0"/>
        <v>0</v>
      </c>
      <c r="F20" s="211"/>
      <c r="G20" s="211"/>
      <c r="H20" s="211"/>
      <c r="J20" s="4">
        <f t="shared" si="1"/>
        <v>0</v>
      </c>
      <c r="K20" s="4"/>
      <c r="L20" s="4"/>
      <c r="M20" s="4">
        <f t="shared" si="2"/>
        <v>100</v>
      </c>
      <c r="N20" s="4">
        <v>100</v>
      </c>
      <c r="O20" s="4"/>
    </row>
    <row r="21" spans="1:15" ht="43.65" customHeight="1" x14ac:dyDescent="0.3">
      <c r="A21" s="250"/>
      <c r="B21" s="6" t="s">
        <v>31</v>
      </c>
      <c r="C21" s="211">
        <f>1653-52</f>
        <v>1601</v>
      </c>
      <c r="D21" s="211"/>
      <c r="E21" s="211">
        <f t="shared" si="0"/>
        <v>0</v>
      </c>
      <c r="F21" s="211"/>
      <c r="G21" s="211"/>
      <c r="H21" s="211"/>
      <c r="J21" s="4">
        <f t="shared" si="1"/>
        <v>0</v>
      </c>
      <c r="K21" s="4"/>
      <c r="L21" s="4"/>
      <c r="M21" s="4">
        <f t="shared" si="2"/>
        <v>45</v>
      </c>
      <c r="N21" s="4">
        <v>45</v>
      </c>
      <c r="O21" s="4"/>
    </row>
    <row r="22" spans="1:15" x14ac:dyDescent="0.3">
      <c r="A22" s="132" t="s">
        <v>32</v>
      </c>
      <c r="B22" s="132" t="s">
        <v>33</v>
      </c>
      <c r="C22" s="211"/>
      <c r="D22" s="211"/>
      <c r="E22" s="211">
        <f t="shared" si="0"/>
        <v>0</v>
      </c>
      <c r="F22" s="211"/>
      <c r="G22" s="211"/>
      <c r="H22" s="211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211">
        <f t="shared" ref="C23" si="3">C24+C25+C26</f>
        <v>700</v>
      </c>
      <c r="D23" s="211"/>
      <c r="E23" s="211">
        <f t="shared" si="0"/>
        <v>700</v>
      </c>
      <c r="F23" s="211">
        <f t="shared" ref="F23:H23" si="4">F24+F25+F26</f>
        <v>700</v>
      </c>
      <c r="G23" s="211">
        <f t="shared" si="4"/>
        <v>0</v>
      </c>
      <c r="H23" s="211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30</v>
      </c>
      <c r="N23" s="4">
        <f t="shared" ref="N23:O23" si="6">N24+N25+N26</f>
        <v>30</v>
      </c>
      <c r="O23" s="4">
        <f t="shared" si="6"/>
        <v>0</v>
      </c>
    </row>
    <row r="24" spans="1:15" x14ac:dyDescent="0.3">
      <c r="A24" s="249"/>
      <c r="B24" s="7" t="s">
        <v>36</v>
      </c>
      <c r="C24" s="211">
        <v>700</v>
      </c>
      <c r="D24" s="211"/>
      <c r="E24" s="211">
        <f t="shared" si="0"/>
        <v>700</v>
      </c>
      <c r="F24" s="211">
        <v>700</v>
      </c>
      <c r="G24" s="211"/>
      <c r="H24" s="211"/>
      <c r="J24" s="4">
        <f t="shared" si="1"/>
        <v>0</v>
      </c>
      <c r="K24" s="4"/>
      <c r="L24" s="4"/>
      <c r="M24" s="4">
        <f t="shared" si="2"/>
        <v>30</v>
      </c>
      <c r="N24" s="4">
        <v>30</v>
      </c>
      <c r="O24" s="4"/>
    </row>
    <row r="25" spans="1:15" ht="83.4" customHeight="1" x14ac:dyDescent="0.3">
      <c r="A25" s="249"/>
      <c r="B25" s="7" t="s">
        <v>37</v>
      </c>
      <c r="C25" s="211"/>
      <c r="D25" s="211"/>
      <c r="E25" s="211">
        <f t="shared" si="0"/>
        <v>0</v>
      </c>
      <c r="F25" s="211"/>
      <c r="G25" s="211"/>
      <c r="H25" s="211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211"/>
      <c r="D26" s="211"/>
      <c r="E26" s="211">
        <f t="shared" si="0"/>
        <v>0</v>
      </c>
      <c r="F26" s="211"/>
      <c r="G26" s="211"/>
      <c r="H26" s="211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211"/>
      <c r="D27" s="211"/>
      <c r="E27" s="211">
        <f t="shared" si="0"/>
        <v>0</v>
      </c>
      <c r="F27" s="211"/>
      <c r="G27" s="211"/>
      <c r="H27" s="211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211"/>
      <c r="D28" s="211"/>
      <c r="E28" s="211">
        <f t="shared" si="0"/>
        <v>0</v>
      </c>
      <c r="F28" s="211"/>
      <c r="G28" s="211"/>
      <c r="H28" s="211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211"/>
      <c r="D29" s="211"/>
      <c r="E29" s="211">
        <f t="shared" si="0"/>
        <v>0</v>
      </c>
      <c r="F29" s="211"/>
      <c r="G29" s="211"/>
      <c r="H29" s="211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211"/>
      <c r="D30" s="211"/>
      <c r="E30" s="211">
        <f t="shared" si="0"/>
        <v>0</v>
      </c>
      <c r="F30" s="211"/>
      <c r="G30" s="211"/>
      <c r="H30" s="211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11"/>
      <c r="D31" s="211"/>
      <c r="E31" s="211">
        <f t="shared" si="0"/>
        <v>0</v>
      </c>
      <c r="F31" s="211"/>
      <c r="G31" s="211"/>
      <c r="H31" s="211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350000000000001" customHeight="1" x14ac:dyDescent="0.3">
      <c r="A32" s="132" t="s">
        <v>47</v>
      </c>
      <c r="B32" s="132" t="s">
        <v>48</v>
      </c>
      <c r="C32" s="211"/>
      <c r="D32" s="211"/>
      <c r="E32" s="211">
        <f t="shared" si="0"/>
        <v>0</v>
      </c>
      <c r="F32" s="211"/>
      <c r="G32" s="211"/>
      <c r="H32" s="211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11"/>
      <c r="D33" s="211"/>
      <c r="E33" s="211">
        <f t="shared" si="0"/>
        <v>0</v>
      </c>
      <c r="F33" s="211"/>
      <c r="G33" s="211"/>
      <c r="H33" s="211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11"/>
      <c r="D34" s="211"/>
      <c r="E34" s="211">
        <f t="shared" si="0"/>
        <v>0</v>
      </c>
      <c r="F34" s="211"/>
      <c r="G34" s="211"/>
      <c r="H34" s="211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211"/>
      <c r="D35" s="211"/>
      <c r="E35" s="211">
        <f t="shared" si="0"/>
        <v>0</v>
      </c>
      <c r="F35" s="211"/>
      <c r="G35" s="211"/>
      <c r="H35" s="211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211"/>
      <c r="D36" s="211"/>
      <c r="E36" s="211">
        <f t="shared" si="0"/>
        <v>0</v>
      </c>
      <c r="F36" s="211"/>
      <c r="G36" s="211"/>
      <c r="H36" s="211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211"/>
      <c r="D37" s="211"/>
      <c r="E37" s="211">
        <f t="shared" si="0"/>
        <v>0</v>
      </c>
      <c r="F37" s="211"/>
      <c r="G37" s="211"/>
      <c r="H37" s="211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211"/>
      <c r="D38" s="211"/>
      <c r="E38" s="211">
        <f t="shared" si="0"/>
        <v>0</v>
      </c>
      <c r="F38" s="211"/>
      <c r="G38" s="211"/>
      <c r="H38" s="211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211"/>
      <c r="D39" s="211"/>
      <c r="E39" s="211">
        <f t="shared" si="0"/>
        <v>0</v>
      </c>
      <c r="F39" s="211"/>
      <c r="G39" s="211"/>
      <c r="H39" s="211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211"/>
      <c r="D40" s="211"/>
      <c r="E40" s="211">
        <f t="shared" si="0"/>
        <v>0</v>
      </c>
      <c r="F40" s="211"/>
      <c r="G40" s="211"/>
      <c r="H40" s="211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211"/>
      <c r="D41" s="211"/>
      <c r="E41" s="211">
        <f t="shared" si="0"/>
        <v>0</v>
      </c>
      <c r="F41" s="211"/>
      <c r="G41" s="211"/>
      <c r="H41" s="211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211"/>
      <c r="D42" s="211"/>
      <c r="E42" s="211">
        <f t="shared" si="0"/>
        <v>0</v>
      </c>
      <c r="F42" s="11"/>
      <c r="G42" s="211"/>
      <c r="H42" s="211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32" t="s">
        <v>68</v>
      </c>
      <c r="B43" s="132" t="s">
        <v>69</v>
      </c>
      <c r="C43" s="211"/>
      <c r="D43" s="211"/>
      <c r="E43" s="211">
        <f t="shared" si="0"/>
        <v>0</v>
      </c>
      <c r="F43" s="211"/>
      <c r="G43" s="211"/>
      <c r="H43" s="211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211"/>
      <c r="D44" s="211"/>
      <c r="E44" s="211">
        <f t="shared" si="0"/>
        <v>0</v>
      </c>
      <c r="F44" s="211"/>
      <c r="G44" s="211"/>
      <c r="H44" s="211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211"/>
      <c r="D45" s="211"/>
      <c r="E45" s="211">
        <f t="shared" si="0"/>
        <v>0</v>
      </c>
      <c r="F45" s="211"/>
      <c r="G45" s="211"/>
      <c r="H45" s="211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211"/>
      <c r="D46" s="211"/>
      <c r="E46" s="211">
        <f t="shared" si="0"/>
        <v>0</v>
      </c>
      <c r="F46" s="211"/>
      <c r="G46" s="211"/>
      <c r="H46" s="211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11"/>
      <c r="D47" s="211"/>
      <c r="E47" s="211">
        <f t="shared" si="0"/>
        <v>0</v>
      </c>
      <c r="F47" s="211"/>
      <c r="G47" s="211"/>
      <c r="H47" s="211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649999999999999" customHeight="1" x14ac:dyDescent="0.3">
      <c r="A48" s="132" t="s">
        <v>77</v>
      </c>
      <c r="B48" s="132" t="s">
        <v>78</v>
      </c>
      <c r="C48" s="211"/>
      <c r="D48" s="211"/>
      <c r="E48" s="211">
        <f t="shared" si="0"/>
        <v>0</v>
      </c>
      <c r="F48" s="211"/>
      <c r="G48" s="211"/>
      <c r="H48" s="211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649999999999999" customHeight="1" x14ac:dyDescent="0.3">
      <c r="A49" s="132" t="s">
        <v>79</v>
      </c>
      <c r="B49" s="132" t="s">
        <v>80</v>
      </c>
      <c r="C49" s="211"/>
      <c r="D49" s="211"/>
      <c r="E49" s="211">
        <f t="shared" si="0"/>
        <v>0</v>
      </c>
      <c r="F49" s="211"/>
      <c r="G49" s="211"/>
      <c r="H49" s="211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211"/>
      <c r="D50" s="211"/>
      <c r="E50" s="211">
        <f t="shared" si="0"/>
        <v>0</v>
      </c>
      <c r="F50" s="211"/>
      <c r="G50" s="211"/>
      <c r="H50" s="211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5550</v>
      </c>
      <c r="D51" s="15">
        <f>SUM(D6:D23)+SUM(D27:D50)</f>
        <v>0</v>
      </c>
      <c r="E51" s="14">
        <f t="shared" ref="E51" si="7">F51+G51</f>
        <v>700</v>
      </c>
      <c r="F51" s="15">
        <f>SUM(F6:F23)+SUM(F27:F50)</f>
        <v>700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175</v>
      </c>
      <c r="N51" s="15">
        <f>SUM(N6:N23)+SUM(N27:N50)</f>
        <v>175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2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132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06"/>
      <c r="D6" s="206"/>
      <c r="E6" s="206">
        <f>F6+G6</f>
        <v>0</v>
      </c>
      <c r="F6" s="206"/>
      <c r="G6" s="206"/>
      <c r="H6" s="206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211"/>
      <c r="D7" s="211"/>
      <c r="E7" s="211">
        <f t="shared" ref="E7:E50" si="0">F7+G7</f>
        <v>0</v>
      </c>
      <c r="F7" s="211"/>
      <c r="G7" s="211"/>
      <c r="H7" s="211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211"/>
      <c r="D8" s="211"/>
      <c r="E8" s="211">
        <f t="shared" si="0"/>
        <v>0</v>
      </c>
      <c r="F8" s="211"/>
      <c r="G8" s="211"/>
      <c r="H8" s="211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211"/>
      <c r="D9" s="211"/>
      <c r="E9" s="211">
        <f t="shared" si="0"/>
        <v>0</v>
      </c>
      <c r="F9" s="211"/>
      <c r="G9" s="211"/>
      <c r="H9" s="211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211"/>
      <c r="D10" s="211"/>
      <c r="E10" s="211">
        <f t="shared" si="0"/>
        <v>0</v>
      </c>
      <c r="F10" s="211"/>
      <c r="G10" s="211"/>
      <c r="H10" s="211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211"/>
      <c r="D11" s="211"/>
      <c r="E11" s="211">
        <f t="shared" si="0"/>
        <v>0</v>
      </c>
      <c r="F11" s="211"/>
      <c r="G11" s="211"/>
      <c r="H11" s="211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211">
        <v>360</v>
      </c>
      <c r="D12" s="211"/>
      <c r="E12" s="211">
        <f t="shared" si="0"/>
        <v>0</v>
      </c>
      <c r="F12" s="211"/>
      <c r="G12" s="211"/>
      <c r="H12" s="211"/>
      <c r="J12" s="4">
        <f t="shared" si="1"/>
        <v>0</v>
      </c>
      <c r="K12" s="4"/>
      <c r="L12" s="4"/>
      <c r="M12" s="4">
        <f t="shared" si="2"/>
        <v>25</v>
      </c>
      <c r="N12" s="4">
        <v>25</v>
      </c>
      <c r="O12" s="4"/>
    </row>
    <row r="13" spans="1:15" x14ac:dyDescent="0.3">
      <c r="A13" s="5" t="s">
        <v>15</v>
      </c>
      <c r="B13" s="5" t="s">
        <v>16</v>
      </c>
      <c r="C13" s="211"/>
      <c r="D13" s="211"/>
      <c r="E13" s="211">
        <f t="shared" si="0"/>
        <v>0</v>
      </c>
      <c r="F13" s="211"/>
      <c r="G13" s="211"/>
      <c r="H13" s="211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211"/>
      <c r="D14" s="211"/>
      <c r="E14" s="211">
        <f t="shared" si="0"/>
        <v>0</v>
      </c>
      <c r="F14" s="211"/>
      <c r="G14" s="211"/>
      <c r="H14" s="211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211"/>
      <c r="D15" s="211"/>
      <c r="E15" s="211">
        <f t="shared" si="0"/>
        <v>0</v>
      </c>
      <c r="F15" s="211"/>
      <c r="G15" s="211"/>
      <c r="H15" s="211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211"/>
      <c r="D16" s="211"/>
      <c r="E16" s="211">
        <f t="shared" si="0"/>
        <v>0</v>
      </c>
      <c r="F16" s="211"/>
      <c r="G16" s="211"/>
      <c r="H16" s="211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211"/>
      <c r="D17" s="211"/>
      <c r="E17" s="211">
        <f t="shared" si="0"/>
        <v>0</v>
      </c>
      <c r="F17" s="211"/>
      <c r="G17" s="211"/>
      <c r="H17" s="211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211"/>
      <c r="D18" s="211"/>
      <c r="E18" s="211">
        <f t="shared" si="0"/>
        <v>0</v>
      </c>
      <c r="F18" s="211"/>
      <c r="G18" s="211"/>
      <c r="H18" s="211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11"/>
      <c r="D19" s="211"/>
      <c r="E19" s="211">
        <f t="shared" si="0"/>
        <v>0</v>
      </c>
      <c r="F19" s="211"/>
      <c r="G19" s="211"/>
      <c r="H19" s="211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211"/>
      <c r="D20" s="211"/>
      <c r="E20" s="211">
        <f t="shared" si="0"/>
        <v>0</v>
      </c>
      <c r="F20" s="211"/>
      <c r="G20" s="211"/>
      <c r="H20" s="211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211"/>
      <c r="D21" s="211"/>
      <c r="E21" s="211">
        <f t="shared" si="0"/>
        <v>0</v>
      </c>
      <c r="F21" s="211"/>
      <c r="G21" s="211"/>
      <c r="H21" s="211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211"/>
      <c r="D22" s="211"/>
      <c r="E22" s="211">
        <f t="shared" si="0"/>
        <v>0</v>
      </c>
      <c r="F22" s="211"/>
      <c r="G22" s="211"/>
      <c r="H22" s="211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211">
        <f t="shared" ref="C23:D23" si="3">C24+C25+C26</f>
        <v>800</v>
      </c>
      <c r="D23" s="211">
        <f t="shared" si="3"/>
        <v>0</v>
      </c>
      <c r="E23" s="211">
        <f t="shared" si="0"/>
        <v>800</v>
      </c>
      <c r="F23" s="211">
        <f t="shared" ref="F23:H23" si="4">F24+F25+F26</f>
        <v>800</v>
      </c>
      <c r="G23" s="211">
        <f t="shared" si="4"/>
        <v>0</v>
      </c>
      <c r="H23" s="211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40</v>
      </c>
      <c r="N23" s="4">
        <f t="shared" ref="N23:O23" si="6">N24+N25+N26</f>
        <v>40</v>
      </c>
      <c r="O23" s="4">
        <f t="shared" si="6"/>
        <v>0</v>
      </c>
    </row>
    <row r="24" spans="1:15" x14ac:dyDescent="0.3">
      <c r="A24" s="249"/>
      <c r="B24" s="7" t="s">
        <v>36</v>
      </c>
      <c r="C24" s="211"/>
      <c r="D24" s="211"/>
      <c r="E24" s="211">
        <f t="shared" si="0"/>
        <v>0</v>
      </c>
      <c r="F24" s="211"/>
      <c r="G24" s="211"/>
      <c r="H24" s="211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211"/>
      <c r="D25" s="211"/>
      <c r="E25" s="211">
        <f t="shared" si="0"/>
        <v>0</v>
      </c>
      <c r="F25" s="211"/>
      <c r="G25" s="211"/>
      <c r="H25" s="211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211">
        <v>800</v>
      </c>
      <c r="D26" s="211"/>
      <c r="E26" s="211">
        <f t="shared" si="0"/>
        <v>800</v>
      </c>
      <c r="F26" s="211">
        <v>800</v>
      </c>
      <c r="G26" s="211"/>
      <c r="H26" s="211"/>
      <c r="J26" s="4">
        <f t="shared" si="1"/>
        <v>0</v>
      </c>
      <c r="K26" s="4"/>
      <c r="L26" s="4"/>
      <c r="M26" s="4">
        <f t="shared" si="2"/>
        <v>40</v>
      </c>
      <c r="N26" s="4">
        <v>40</v>
      </c>
      <c r="O26" s="4"/>
    </row>
    <row r="27" spans="1:15" x14ac:dyDescent="0.3">
      <c r="A27" s="239" t="s">
        <v>39</v>
      </c>
      <c r="B27" s="132" t="s">
        <v>40</v>
      </c>
      <c r="C27" s="211">
        <v>577</v>
      </c>
      <c r="D27" s="211"/>
      <c r="E27" s="211">
        <f t="shared" si="0"/>
        <v>0</v>
      </c>
      <c r="F27" s="211"/>
      <c r="G27" s="211"/>
      <c r="H27" s="211"/>
      <c r="J27" s="4">
        <f t="shared" si="1"/>
        <v>0</v>
      </c>
      <c r="K27" s="4"/>
      <c r="L27" s="4"/>
      <c r="M27" s="4">
        <f t="shared" si="2"/>
        <v>70</v>
      </c>
      <c r="N27" s="4">
        <v>70</v>
      </c>
      <c r="O27" s="4"/>
    </row>
    <row r="28" spans="1:15" ht="46.8" x14ac:dyDescent="0.3">
      <c r="A28" s="239"/>
      <c r="B28" s="132" t="s">
        <v>41</v>
      </c>
      <c r="C28" s="211">
        <v>281</v>
      </c>
      <c r="D28" s="211"/>
      <c r="E28" s="211">
        <f t="shared" si="0"/>
        <v>0</v>
      </c>
      <c r="F28" s="211"/>
      <c r="G28" s="211"/>
      <c r="H28" s="211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211"/>
      <c r="D29" s="211"/>
      <c r="E29" s="211">
        <f t="shared" si="0"/>
        <v>0</v>
      </c>
      <c r="F29" s="211"/>
      <c r="G29" s="211"/>
      <c r="H29" s="211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211"/>
      <c r="D30" s="211"/>
      <c r="E30" s="211">
        <f t="shared" si="0"/>
        <v>0</v>
      </c>
      <c r="F30" s="211"/>
      <c r="G30" s="211"/>
      <c r="H30" s="211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11"/>
      <c r="D31" s="211"/>
      <c r="E31" s="211">
        <f t="shared" si="0"/>
        <v>0</v>
      </c>
      <c r="F31" s="211"/>
      <c r="G31" s="211"/>
      <c r="H31" s="211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211"/>
      <c r="D32" s="211"/>
      <c r="E32" s="211">
        <f t="shared" si="0"/>
        <v>0</v>
      </c>
      <c r="F32" s="211"/>
      <c r="G32" s="211"/>
      <c r="H32" s="211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11"/>
      <c r="D33" s="211"/>
      <c r="E33" s="211">
        <f t="shared" si="0"/>
        <v>0</v>
      </c>
      <c r="F33" s="211"/>
      <c r="G33" s="211"/>
      <c r="H33" s="211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11"/>
      <c r="D34" s="211"/>
      <c r="E34" s="211">
        <f t="shared" si="0"/>
        <v>0</v>
      </c>
      <c r="F34" s="211"/>
      <c r="G34" s="211"/>
      <c r="H34" s="211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211"/>
      <c r="D35" s="211"/>
      <c r="E35" s="211">
        <f t="shared" si="0"/>
        <v>0</v>
      </c>
      <c r="F35" s="211"/>
      <c r="G35" s="211"/>
      <c r="H35" s="211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211"/>
      <c r="D36" s="211"/>
      <c r="E36" s="211">
        <f t="shared" si="0"/>
        <v>0</v>
      </c>
      <c r="F36" s="211"/>
      <c r="G36" s="211"/>
      <c r="H36" s="211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211"/>
      <c r="D37" s="211"/>
      <c r="E37" s="211">
        <f t="shared" si="0"/>
        <v>0</v>
      </c>
      <c r="F37" s="211"/>
      <c r="G37" s="211"/>
      <c r="H37" s="211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211"/>
      <c r="D38" s="211"/>
      <c r="E38" s="211">
        <f t="shared" si="0"/>
        <v>0</v>
      </c>
      <c r="F38" s="211"/>
      <c r="G38" s="211"/>
      <c r="H38" s="211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211"/>
      <c r="D39" s="211"/>
      <c r="E39" s="211">
        <f t="shared" si="0"/>
        <v>0</v>
      </c>
      <c r="F39" s="211"/>
      <c r="G39" s="211"/>
      <c r="H39" s="211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211"/>
      <c r="D40" s="211"/>
      <c r="E40" s="211">
        <f t="shared" si="0"/>
        <v>0</v>
      </c>
      <c r="F40" s="211"/>
      <c r="G40" s="211"/>
      <c r="H40" s="211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211"/>
      <c r="D41" s="211"/>
      <c r="E41" s="211">
        <f t="shared" si="0"/>
        <v>0</v>
      </c>
      <c r="F41" s="211"/>
      <c r="G41" s="211"/>
      <c r="H41" s="211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211">
        <v>475</v>
      </c>
      <c r="D42" s="211"/>
      <c r="E42" s="211">
        <f t="shared" si="0"/>
        <v>0</v>
      </c>
      <c r="F42" s="11"/>
      <c r="G42" s="211"/>
      <c r="H42" s="211"/>
      <c r="J42" s="4">
        <f t="shared" si="1"/>
        <v>0</v>
      </c>
      <c r="K42" s="103"/>
      <c r="L42" s="4"/>
      <c r="M42" s="4">
        <f t="shared" si="2"/>
        <v>45</v>
      </c>
      <c r="N42" s="103">
        <v>45</v>
      </c>
      <c r="O42" s="4"/>
    </row>
    <row r="43" spans="1:15" x14ac:dyDescent="0.3">
      <c r="A43" s="132" t="s">
        <v>68</v>
      </c>
      <c r="B43" s="132" t="s">
        <v>69</v>
      </c>
      <c r="C43" s="211"/>
      <c r="D43" s="211"/>
      <c r="E43" s="211">
        <f t="shared" si="0"/>
        <v>0</v>
      </c>
      <c r="F43" s="211"/>
      <c r="G43" s="211"/>
      <c r="H43" s="211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211">
        <v>3057</v>
      </c>
      <c r="D44" s="211"/>
      <c r="E44" s="211">
        <f t="shared" si="0"/>
        <v>0</v>
      </c>
      <c r="F44" s="211"/>
      <c r="G44" s="211"/>
      <c r="H44" s="211">
        <v>37</v>
      </c>
      <c r="J44" s="4">
        <f t="shared" si="1"/>
        <v>0</v>
      </c>
      <c r="K44" s="4"/>
      <c r="L44" s="4"/>
      <c r="M44" s="4">
        <f t="shared" si="2"/>
        <v>123</v>
      </c>
      <c r="N44" s="4">
        <v>123</v>
      </c>
      <c r="O44" s="4"/>
    </row>
    <row r="45" spans="1:15" ht="18" customHeight="1" x14ac:dyDescent="0.3">
      <c r="A45" s="240"/>
      <c r="B45" s="132" t="s">
        <v>72</v>
      </c>
      <c r="C45" s="211">
        <v>1100</v>
      </c>
      <c r="D45" s="211"/>
      <c r="E45" s="211">
        <f t="shared" si="0"/>
        <v>0</v>
      </c>
      <c r="F45" s="211"/>
      <c r="G45" s="211"/>
      <c r="H45" s="211">
        <v>270</v>
      </c>
      <c r="J45" s="4">
        <f t="shared" si="1"/>
        <v>0</v>
      </c>
      <c r="K45" s="4"/>
      <c r="L45" s="4"/>
      <c r="M45" s="4">
        <f t="shared" si="2"/>
        <v>61</v>
      </c>
      <c r="N45" s="4">
        <v>61</v>
      </c>
      <c r="O45" s="4"/>
    </row>
    <row r="46" spans="1:15" x14ac:dyDescent="0.3">
      <c r="A46" s="132" t="s">
        <v>73</v>
      </c>
      <c r="B46" s="132" t="s">
        <v>74</v>
      </c>
      <c r="C46" s="211"/>
      <c r="D46" s="211"/>
      <c r="E46" s="211">
        <f t="shared" si="0"/>
        <v>0</v>
      </c>
      <c r="F46" s="211"/>
      <c r="G46" s="211"/>
      <c r="H46" s="211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11"/>
      <c r="D47" s="211"/>
      <c r="E47" s="211">
        <f t="shared" si="0"/>
        <v>0</v>
      </c>
      <c r="F47" s="211"/>
      <c r="G47" s="211"/>
      <c r="H47" s="211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32" t="s">
        <v>77</v>
      </c>
      <c r="B48" s="132" t="s">
        <v>78</v>
      </c>
      <c r="C48" s="211"/>
      <c r="D48" s="211"/>
      <c r="E48" s="211">
        <f t="shared" si="0"/>
        <v>0</v>
      </c>
      <c r="F48" s="211"/>
      <c r="G48" s="211"/>
      <c r="H48" s="211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211"/>
      <c r="D49" s="211"/>
      <c r="E49" s="211">
        <f t="shared" si="0"/>
        <v>0</v>
      </c>
      <c r="F49" s="211"/>
      <c r="G49" s="211"/>
      <c r="H49" s="211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211"/>
      <c r="D50" s="211"/>
      <c r="E50" s="211">
        <f t="shared" si="0"/>
        <v>0</v>
      </c>
      <c r="F50" s="211"/>
      <c r="G50" s="211"/>
      <c r="H50" s="211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6650</v>
      </c>
      <c r="D51" s="15">
        <f>SUM(D6:D23)+SUM(D27:D50)</f>
        <v>0</v>
      </c>
      <c r="E51" s="14">
        <f t="shared" ref="E51" si="7">F51+G51</f>
        <v>800</v>
      </c>
      <c r="F51" s="15">
        <f>SUM(F6:F23)+SUM(F27:F50)</f>
        <v>800</v>
      </c>
      <c r="G51" s="15">
        <f>SUM(G6:G23)+SUM(G27:G50)</f>
        <v>0</v>
      </c>
      <c r="H51" s="15">
        <f>SUM(H6:H23)+SUM(H27:H50)</f>
        <v>307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364</v>
      </c>
      <c r="N51" s="15">
        <f>SUM(N6:N23)+SUM(N27:N50)</f>
        <v>364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133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03"/>
      <c r="D6" s="203"/>
      <c r="E6" s="203">
        <f>F6+G6</f>
        <v>0</v>
      </c>
      <c r="F6" s="203"/>
      <c r="G6" s="203"/>
      <c r="H6" s="203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>
        <v>6889</v>
      </c>
      <c r="D33" s="4">
        <v>6889</v>
      </c>
      <c r="E33" s="4">
        <f t="shared" si="0"/>
        <v>0</v>
      </c>
      <c r="F33" s="4"/>
      <c r="G33" s="4"/>
      <c r="H33" s="4">
        <v>261</v>
      </c>
      <c r="J33" s="4">
        <f t="shared" si="1"/>
        <v>0</v>
      </c>
      <c r="K33" s="4"/>
      <c r="L33" s="4"/>
      <c r="M33" s="4">
        <f t="shared" si="2"/>
        <v>331</v>
      </c>
      <c r="N33" s="4">
        <v>331</v>
      </c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>
        <v>1442</v>
      </c>
      <c r="D38" s="4">
        <v>1442</v>
      </c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122</v>
      </c>
      <c r="N38" s="4">
        <v>122</v>
      </c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>
        <v>596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8927</v>
      </c>
      <c r="D51" s="15">
        <f>SUM(D6:D23)+SUM(D27:D50)</f>
        <v>8331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261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453</v>
      </c>
      <c r="N51" s="15">
        <f>SUM(N6:N23)+SUM(N27:N50)</f>
        <v>453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158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79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>
        <v>710</v>
      </c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40</v>
      </c>
      <c r="N13" s="4">
        <v>35</v>
      </c>
      <c r="O13" s="4">
        <v>5</v>
      </c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710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40</v>
      </c>
      <c r="N51" s="15">
        <f>SUM(N6:N23)+SUM(N27:N50)</f>
        <v>35</v>
      </c>
      <c r="O51" s="15">
        <f>SUM(O6:O23)+SUM(O27:O50)</f>
        <v>5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155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206">
        <v>544</v>
      </c>
      <c r="D6" s="206"/>
      <c r="E6" s="206">
        <f>F6+G6</f>
        <v>0</v>
      </c>
      <c r="F6" s="206"/>
      <c r="G6" s="206"/>
      <c r="H6" s="206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211">
        <v>438</v>
      </c>
      <c r="D7" s="211"/>
      <c r="E7" s="211">
        <f t="shared" ref="E7:E50" si="0">F7+G7</f>
        <v>0</v>
      </c>
      <c r="F7" s="211"/>
      <c r="G7" s="211"/>
      <c r="H7" s="211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211">
        <v>1018</v>
      </c>
      <c r="D8" s="211"/>
      <c r="E8" s="211">
        <f t="shared" si="0"/>
        <v>0</v>
      </c>
      <c r="F8" s="211"/>
      <c r="G8" s="211"/>
      <c r="H8" s="211">
        <v>0</v>
      </c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211"/>
      <c r="D9" s="211"/>
      <c r="E9" s="211">
        <f t="shared" si="0"/>
        <v>0</v>
      </c>
      <c r="F9" s="211"/>
      <c r="G9" s="211"/>
      <c r="H9" s="211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211"/>
      <c r="D10" s="211"/>
      <c r="E10" s="211">
        <f t="shared" si="0"/>
        <v>0</v>
      </c>
      <c r="F10" s="211"/>
      <c r="G10" s="211"/>
      <c r="H10" s="211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211"/>
      <c r="D11" s="211"/>
      <c r="E11" s="211">
        <f t="shared" si="0"/>
        <v>0</v>
      </c>
      <c r="F11" s="211"/>
      <c r="G11" s="211"/>
      <c r="H11" s="211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211"/>
      <c r="D12" s="211"/>
      <c r="E12" s="211">
        <f t="shared" si="0"/>
        <v>0</v>
      </c>
      <c r="F12" s="211"/>
      <c r="G12" s="211"/>
      <c r="H12" s="211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211"/>
      <c r="D13" s="211"/>
      <c r="E13" s="211">
        <f t="shared" si="0"/>
        <v>0</v>
      </c>
      <c r="F13" s="211"/>
      <c r="G13" s="211"/>
      <c r="H13" s="211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211"/>
      <c r="D14" s="211"/>
      <c r="E14" s="211">
        <f t="shared" si="0"/>
        <v>0</v>
      </c>
      <c r="F14" s="211"/>
      <c r="G14" s="211"/>
      <c r="H14" s="211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211"/>
      <c r="D15" s="211"/>
      <c r="E15" s="211">
        <f t="shared" si="0"/>
        <v>0</v>
      </c>
      <c r="F15" s="211"/>
      <c r="G15" s="211"/>
      <c r="H15" s="211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211"/>
      <c r="D16" s="211"/>
      <c r="E16" s="211">
        <f t="shared" si="0"/>
        <v>0</v>
      </c>
      <c r="F16" s="211"/>
      <c r="G16" s="211"/>
      <c r="H16" s="211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211"/>
      <c r="D17" s="211"/>
      <c r="E17" s="211">
        <f t="shared" si="0"/>
        <v>0</v>
      </c>
      <c r="F17" s="211"/>
      <c r="G17" s="211"/>
      <c r="H17" s="211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211"/>
      <c r="D18" s="211"/>
      <c r="E18" s="211">
        <f t="shared" si="0"/>
        <v>0</v>
      </c>
      <c r="F18" s="211"/>
      <c r="G18" s="211"/>
      <c r="H18" s="211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211"/>
      <c r="D19" s="211"/>
      <c r="E19" s="211">
        <f t="shared" si="0"/>
        <v>0</v>
      </c>
      <c r="F19" s="211"/>
      <c r="G19" s="211"/>
      <c r="H19" s="211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211"/>
      <c r="D20" s="211"/>
      <c r="E20" s="211">
        <f t="shared" si="0"/>
        <v>0</v>
      </c>
      <c r="F20" s="211"/>
      <c r="G20" s="211"/>
      <c r="H20" s="211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211"/>
      <c r="D21" s="211"/>
      <c r="E21" s="211">
        <f t="shared" si="0"/>
        <v>0</v>
      </c>
      <c r="F21" s="211"/>
      <c r="G21" s="211"/>
      <c r="H21" s="211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211"/>
      <c r="D22" s="211"/>
      <c r="E22" s="211">
        <f t="shared" si="0"/>
        <v>0</v>
      </c>
      <c r="F22" s="211"/>
      <c r="G22" s="211"/>
      <c r="H22" s="211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211">
        <f t="shared" ref="C23:D23" si="3">C24+C25+C26</f>
        <v>0</v>
      </c>
      <c r="D23" s="211">
        <f t="shared" si="3"/>
        <v>0</v>
      </c>
      <c r="E23" s="211">
        <f t="shared" si="0"/>
        <v>0</v>
      </c>
      <c r="F23" s="211">
        <f t="shared" ref="F23:H23" si="4">F24+F25+F26</f>
        <v>0</v>
      </c>
      <c r="G23" s="211">
        <f t="shared" si="4"/>
        <v>0</v>
      </c>
      <c r="H23" s="211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211"/>
      <c r="D24" s="211"/>
      <c r="E24" s="211">
        <f t="shared" si="0"/>
        <v>0</v>
      </c>
      <c r="F24" s="211"/>
      <c r="G24" s="211"/>
      <c r="H24" s="211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211">
        <v>0</v>
      </c>
      <c r="D25" s="211"/>
      <c r="E25" s="211">
        <f t="shared" si="0"/>
        <v>0</v>
      </c>
      <c r="F25" s="211"/>
      <c r="G25" s="211">
        <v>0</v>
      </c>
      <c r="H25" s="211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211"/>
      <c r="D26" s="211"/>
      <c r="E26" s="211">
        <f t="shared" si="0"/>
        <v>0</v>
      </c>
      <c r="F26" s="211"/>
      <c r="G26" s="211"/>
      <c r="H26" s="211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211"/>
      <c r="D27" s="211"/>
      <c r="E27" s="211">
        <f t="shared" si="0"/>
        <v>0</v>
      </c>
      <c r="F27" s="211"/>
      <c r="G27" s="211"/>
      <c r="H27" s="211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211"/>
      <c r="D28" s="211"/>
      <c r="E28" s="211">
        <f t="shared" si="0"/>
        <v>0</v>
      </c>
      <c r="F28" s="211"/>
      <c r="G28" s="211"/>
      <c r="H28" s="211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211"/>
      <c r="D29" s="211"/>
      <c r="E29" s="211">
        <f t="shared" si="0"/>
        <v>0</v>
      </c>
      <c r="F29" s="211"/>
      <c r="G29" s="211"/>
      <c r="H29" s="211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211"/>
      <c r="D30" s="211"/>
      <c r="E30" s="211">
        <f t="shared" si="0"/>
        <v>0</v>
      </c>
      <c r="F30" s="211"/>
      <c r="G30" s="211"/>
      <c r="H30" s="211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211">
        <v>0</v>
      </c>
      <c r="D31" s="211"/>
      <c r="E31" s="211">
        <f t="shared" si="0"/>
        <v>0</v>
      </c>
      <c r="F31" s="211"/>
      <c r="G31" s="211"/>
      <c r="H31" s="211">
        <v>0</v>
      </c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211"/>
      <c r="D32" s="211"/>
      <c r="E32" s="211">
        <f t="shared" si="0"/>
        <v>0</v>
      </c>
      <c r="F32" s="211"/>
      <c r="G32" s="211"/>
      <c r="H32" s="211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211"/>
      <c r="D33" s="211"/>
      <c r="E33" s="211">
        <f t="shared" si="0"/>
        <v>0</v>
      </c>
      <c r="F33" s="211"/>
      <c r="G33" s="211"/>
      <c r="H33" s="211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211"/>
      <c r="D34" s="211"/>
      <c r="E34" s="211">
        <f t="shared" si="0"/>
        <v>0</v>
      </c>
      <c r="F34" s="211"/>
      <c r="G34" s="211"/>
      <c r="H34" s="211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211"/>
      <c r="D35" s="211"/>
      <c r="E35" s="211">
        <f t="shared" si="0"/>
        <v>0</v>
      </c>
      <c r="F35" s="211"/>
      <c r="G35" s="211"/>
      <c r="H35" s="211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211"/>
      <c r="D36" s="211"/>
      <c r="E36" s="211">
        <f t="shared" si="0"/>
        <v>0</v>
      </c>
      <c r="F36" s="211"/>
      <c r="G36" s="211"/>
      <c r="H36" s="211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211"/>
      <c r="D37" s="211"/>
      <c r="E37" s="211">
        <f t="shared" si="0"/>
        <v>0</v>
      </c>
      <c r="F37" s="211"/>
      <c r="G37" s="211"/>
      <c r="H37" s="211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211"/>
      <c r="D38" s="211"/>
      <c r="E38" s="211">
        <f t="shared" si="0"/>
        <v>0</v>
      </c>
      <c r="F38" s="211"/>
      <c r="G38" s="211"/>
      <c r="H38" s="211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211"/>
      <c r="D39" s="211"/>
      <c r="E39" s="211">
        <f t="shared" si="0"/>
        <v>0</v>
      </c>
      <c r="F39" s="211"/>
      <c r="G39" s="211"/>
      <c r="H39" s="211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211"/>
      <c r="D40" s="211"/>
      <c r="E40" s="211">
        <f t="shared" si="0"/>
        <v>0</v>
      </c>
      <c r="F40" s="211"/>
      <c r="G40" s="211"/>
      <c r="H40" s="211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211"/>
      <c r="D41" s="211"/>
      <c r="E41" s="211">
        <f t="shared" si="0"/>
        <v>0</v>
      </c>
      <c r="F41" s="211"/>
      <c r="G41" s="211"/>
      <c r="H41" s="211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211"/>
      <c r="D42" s="211"/>
      <c r="E42" s="211">
        <f t="shared" si="0"/>
        <v>0</v>
      </c>
      <c r="F42" s="11"/>
      <c r="G42" s="211"/>
      <c r="H42" s="211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21" t="s">
        <v>68</v>
      </c>
      <c r="B43" s="21" t="s">
        <v>69</v>
      </c>
      <c r="C43" s="211"/>
      <c r="D43" s="211"/>
      <c r="E43" s="211">
        <f t="shared" si="0"/>
        <v>0</v>
      </c>
      <c r="F43" s="211"/>
      <c r="G43" s="211"/>
      <c r="H43" s="211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211"/>
      <c r="D44" s="211"/>
      <c r="E44" s="211">
        <f t="shared" si="0"/>
        <v>0</v>
      </c>
      <c r="F44" s="211"/>
      <c r="G44" s="211"/>
      <c r="H44" s="211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211"/>
      <c r="D45" s="211"/>
      <c r="E45" s="211">
        <f t="shared" si="0"/>
        <v>0</v>
      </c>
      <c r="F45" s="211"/>
      <c r="G45" s="211"/>
      <c r="H45" s="211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211"/>
      <c r="D46" s="211"/>
      <c r="E46" s="211">
        <f t="shared" si="0"/>
        <v>0</v>
      </c>
      <c r="F46" s="211"/>
      <c r="G46" s="211"/>
      <c r="H46" s="211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211"/>
      <c r="D47" s="211"/>
      <c r="E47" s="211">
        <f t="shared" si="0"/>
        <v>0</v>
      </c>
      <c r="F47" s="211"/>
      <c r="G47" s="211"/>
      <c r="H47" s="211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211"/>
      <c r="D48" s="211"/>
      <c r="E48" s="211">
        <f t="shared" si="0"/>
        <v>0</v>
      </c>
      <c r="F48" s="211"/>
      <c r="G48" s="211"/>
      <c r="H48" s="211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211"/>
      <c r="D49" s="211"/>
      <c r="E49" s="211">
        <f t="shared" si="0"/>
        <v>0</v>
      </c>
      <c r="F49" s="211"/>
      <c r="G49" s="211"/>
      <c r="H49" s="211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211"/>
      <c r="D50" s="211"/>
      <c r="E50" s="211">
        <f t="shared" si="0"/>
        <v>0</v>
      </c>
      <c r="F50" s="211"/>
      <c r="G50" s="211"/>
      <c r="H50" s="211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2000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58"/>
  <sheetViews>
    <sheetView view="pageBreakPreview" topLeftCell="A28" zoomScale="60" zoomScaleNormal="60" workbookViewId="0">
      <selection activeCell="U10" sqref="U10"/>
    </sheetView>
  </sheetViews>
  <sheetFormatPr defaultRowHeight="15.6" x14ac:dyDescent="0.3"/>
  <cols>
    <col min="1" max="1" width="30.7773437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2" width="8.88671875" hidden="1" customWidth="1"/>
    <col min="13" max="13" width="8.33203125" hidden="1" customWidth="1"/>
    <col min="14" max="15" width="0" hidden="1" customWidth="1"/>
    <col min="231" max="231" width="34" customWidth="1"/>
    <col min="232" max="232" width="11.21875" customWidth="1"/>
    <col min="233" max="233" width="11" customWidth="1"/>
    <col min="241" max="242" width="10.77734375" customWidth="1"/>
    <col min="244" max="244" width="11.5546875" customWidth="1"/>
    <col min="245" max="245" width="13.77734375" customWidth="1"/>
    <col min="246" max="249" width="9.21875" customWidth="1"/>
    <col min="487" max="487" width="34" customWidth="1"/>
    <col min="488" max="488" width="11.21875" customWidth="1"/>
    <col min="489" max="489" width="11" customWidth="1"/>
    <col min="497" max="498" width="10.77734375" customWidth="1"/>
    <col min="500" max="500" width="11.5546875" customWidth="1"/>
    <col min="501" max="501" width="13.77734375" customWidth="1"/>
    <col min="502" max="505" width="9.21875" customWidth="1"/>
    <col min="743" max="743" width="34" customWidth="1"/>
    <col min="744" max="744" width="11.21875" customWidth="1"/>
    <col min="745" max="745" width="11" customWidth="1"/>
    <col min="753" max="754" width="10.77734375" customWidth="1"/>
    <col min="756" max="756" width="11.5546875" customWidth="1"/>
    <col min="757" max="757" width="13.77734375" customWidth="1"/>
    <col min="758" max="761" width="9.21875" customWidth="1"/>
    <col min="999" max="999" width="34" customWidth="1"/>
    <col min="1000" max="1000" width="11.21875" customWidth="1"/>
    <col min="1001" max="1001" width="11" customWidth="1"/>
    <col min="1009" max="1010" width="10.77734375" customWidth="1"/>
    <col min="1012" max="1012" width="11.5546875" customWidth="1"/>
    <col min="1013" max="1013" width="13.77734375" customWidth="1"/>
    <col min="1014" max="1017" width="9.21875" customWidth="1"/>
    <col min="1255" max="1255" width="34" customWidth="1"/>
    <col min="1256" max="1256" width="11.21875" customWidth="1"/>
    <col min="1257" max="1257" width="11" customWidth="1"/>
    <col min="1265" max="1266" width="10.77734375" customWidth="1"/>
    <col min="1268" max="1268" width="11.5546875" customWidth="1"/>
    <col min="1269" max="1269" width="13.77734375" customWidth="1"/>
    <col min="1270" max="1273" width="9.21875" customWidth="1"/>
    <col min="1511" max="1511" width="34" customWidth="1"/>
    <col min="1512" max="1512" width="11.21875" customWidth="1"/>
    <col min="1513" max="1513" width="11" customWidth="1"/>
    <col min="1521" max="1522" width="10.77734375" customWidth="1"/>
    <col min="1524" max="1524" width="11.5546875" customWidth="1"/>
    <col min="1525" max="1525" width="13.77734375" customWidth="1"/>
    <col min="1526" max="1529" width="9.21875" customWidth="1"/>
    <col min="1767" max="1767" width="34" customWidth="1"/>
    <col min="1768" max="1768" width="11.21875" customWidth="1"/>
    <col min="1769" max="1769" width="11" customWidth="1"/>
    <col min="1777" max="1778" width="10.77734375" customWidth="1"/>
    <col min="1780" max="1780" width="11.5546875" customWidth="1"/>
    <col min="1781" max="1781" width="13.77734375" customWidth="1"/>
    <col min="1782" max="1785" width="9.21875" customWidth="1"/>
    <col min="2023" max="2023" width="34" customWidth="1"/>
    <col min="2024" max="2024" width="11.21875" customWidth="1"/>
    <col min="2025" max="2025" width="11" customWidth="1"/>
    <col min="2033" max="2034" width="10.77734375" customWidth="1"/>
    <col min="2036" max="2036" width="11.5546875" customWidth="1"/>
    <col min="2037" max="2037" width="13.77734375" customWidth="1"/>
    <col min="2038" max="2041" width="9.21875" customWidth="1"/>
    <col min="2279" max="2279" width="34" customWidth="1"/>
    <col min="2280" max="2280" width="11.21875" customWidth="1"/>
    <col min="2281" max="2281" width="11" customWidth="1"/>
    <col min="2289" max="2290" width="10.77734375" customWidth="1"/>
    <col min="2292" max="2292" width="11.5546875" customWidth="1"/>
    <col min="2293" max="2293" width="13.77734375" customWidth="1"/>
    <col min="2294" max="2297" width="9.21875" customWidth="1"/>
    <col min="2535" max="2535" width="34" customWidth="1"/>
    <col min="2536" max="2536" width="11.21875" customWidth="1"/>
    <col min="2537" max="2537" width="11" customWidth="1"/>
    <col min="2545" max="2546" width="10.77734375" customWidth="1"/>
    <col min="2548" max="2548" width="11.5546875" customWidth="1"/>
    <col min="2549" max="2549" width="13.77734375" customWidth="1"/>
    <col min="2550" max="2553" width="9.21875" customWidth="1"/>
    <col min="2791" max="2791" width="34" customWidth="1"/>
    <col min="2792" max="2792" width="11.21875" customWidth="1"/>
    <col min="2793" max="2793" width="11" customWidth="1"/>
    <col min="2801" max="2802" width="10.77734375" customWidth="1"/>
    <col min="2804" max="2804" width="11.5546875" customWidth="1"/>
    <col min="2805" max="2805" width="13.77734375" customWidth="1"/>
    <col min="2806" max="2809" width="9.21875" customWidth="1"/>
    <col min="3047" max="3047" width="34" customWidth="1"/>
    <col min="3048" max="3048" width="11.21875" customWidth="1"/>
    <col min="3049" max="3049" width="11" customWidth="1"/>
    <col min="3057" max="3058" width="10.77734375" customWidth="1"/>
    <col min="3060" max="3060" width="11.5546875" customWidth="1"/>
    <col min="3061" max="3061" width="13.77734375" customWidth="1"/>
    <col min="3062" max="3065" width="9.21875" customWidth="1"/>
    <col min="3303" max="3303" width="34" customWidth="1"/>
    <col min="3304" max="3304" width="11.21875" customWidth="1"/>
    <col min="3305" max="3305" width="11" customWidth="1"/>
    <col min="3313" max="3314" width="10.77734375" customWidth="1"/>
    <col min="3316" max="3316" width="11.5546875" customWidth="1"/>
    <col min="3317" max="3317" width="13.77734375" customWidth="1"/>
    <col min="3318" max="3321" width="9.21875" customWidth="1"/>
    <col min="3559" max="3559" width="34" customWidth="1"/>
    <col min="3560" max="3560" width="11.21875" customWidth="1"/>
    <col min="3561" max="3561" width="11" customWidth="1"/>
    <col min="3569" max="3570" width="10.77734375" customWidth="1"/>
    <col min="3572" max="3572" width="11.5546875" customWidth="1"/>
    <col min="3573" max="3573" width="13.77734375" customWidth="1"/>
    <col min="3574" max="3577" width="9.21875" customWidth="1"/>
    <col min="3815" max="3815" width="34" customWidth="1"/>
    <col min="3816" max="3816" width="11.21875" customWidth="1"/>
    <col min="3817" max="3817" width="11" customWidth="1"/>
    <col min="3825" max="3826" width="10.77734375" customWidth="1"/>
    <col min="3828" max="3828" width="11.5546875" customWidth="1"/>
    <col min="3829" max="3829" width="13.77734375" customWidth="1"/>
    <col min="3830" max="3833" width="9.21875" customWidth="1"/>
    <col min="4071" max="4071" width="34" customWidth="1"/>
    <col min="4072" max="4072" width="11.21875" customWidth="1"/>
    <col min="4073" max="4073" width="11" customWidth="1"/>
    <col min="4081" max="4082" width="10.77734375" customWidth="1"/>
    <col min="4084" max="4084" width="11.5546875" customWidth="1"/>
    <col min="4085" max="4085" width="13.77734375" customWidth="1"/>
    <col min="4086" max="4089" width="9.21875" customWidth="1"/>
    <col min="4327" max="4327" width="34" customWidth="1"/>
    <col min="4328" max="4328" width="11.21875" customWidth="1"/>
    <col min="4329" max="4329" width="11" customWidth="1"/>
    <col min="4337" max="4338" width="10.77734375" customWidth="1"/>
    <col min="4340" max="4340" width="11.5546875" customWidth="1"/>
    <col min="4341" max="4341" width="13.77734375" customWidth="1"/>
    <col min="4342" max="4345" width="9.21875" customWidth="1"/>
    <col min="4583" max="4583" width="34" customWidth="1"/>
    <col min="4584" max="4584" width="11.21875" customWidth="1"/>
    <col min="4585" max="4585" width="11" customWidth="1"/>
    <col min="4593" max="4594" width="10.77734375" customWidth="1"/>
    <col min="4596" max="4596" width="11.5546875" customWidth="1"/>
    <col min="4597" max="4597" width="13.77734375" customWidth="1"/>
    <col min="4598" max="4601" width="9.21875" customWidth="1"/>
    <col min="4839" max="4839" width="34" customWidth="1"/>
    <col min="4840" max="4840" width="11.21875" customWidth="1"/>
    <col min="4841" max="4841" width="11" customWidth="1"/>
    <col min="4849" max="4850" width="10.77734375" customWidth="1"/>
    <col min="4852" max="4852" width="11.5546875" customWidth="1"/>
    <col min="4853" max="4853" width="13.77734375" customWidth="1"/>
    <col min="4854" max="4857" width="9.21875" customWidth="1"/>
    <col min="5095" max="5095" width="34" customWidth="1"/>
    <col min="5096" max="5096" width="11.21875" customWidth="1"/>
    <col min="5097" max="5097" width="11" customWidth="1"/>
    <col min="5105" max="5106" width="10.77734375" customWidth="1"/>
    <col min="5108" max="5108" width="11.5546875" customWidth="1"/>
    <col min="5109" max="5109" width="13.77734375" customWidth="1"/>
    <col min="5110" max="5113" width="9.21875" customWidth="1"/>
    <col min="5351" max="5351" width="34" customWidth="1"/>
    <col min="5352" max="5352" width="11.21875" customWidth="1"/>
    <col min="5353" max="5353" width="11" customWidth="1"/>
    <col min="5361" max="5362" width="10.77734375" customWidth="1"/>
    <col min="5364" max="5364" width="11.5546875" customWidth="1"/>
    <col min="5365" max="5365" width="13.77734375" customWidth="1"/>
    <col min="5366" max="5369" width="9.21875" customWidth="1"/>
    <col min="5607" max="5607" width="34" customWidth="1"/>
    <col min="5608" max="5608" width="11.21875" customWidth="1"/>
    <col min="5609" max="5609" width="11" customWidth="1"/>
    <col min="5617" max="5618" width="10.77734375" customWidth="1"/>
    <col min="5620" max="5620" width="11.5546875" customWidth="1"/>
    <col min="5621" max="5621" width="13.77734375" customWidth="1"/>
    <col min="5622" max="5625" width="9.21875" customWidth="1"/>
    <col min="5863" max="5863" width="34" customWidth="1"/>
    <col min="5864" max="5864" width="11.21875" customWidth="1"/>
    <col min="5865" max="5865" width="11" customWidth="1"/>
    <col min="5873" max="5874" width="10.77734375" customWidth="1"/>
    <col min="5876" max="5876" width="11.5546875" customWidth="1"/>
    <col min="5877" max="5877" width="13.77734375" customWidth="1"/>
    <col min="5878" max="5881" width="9.21875" customWidth="1"/>
    <col min="6119" max="6119" width="34" customWidth="1"/>
    <col min="6120" max="6120" width="11.21875" customWidth="1"/>
    <col min="6121" max="6121" width="11" customWidth="1"/>
    <col min="6129" max="6130" width="10.77734375" customWidth="1"/>
    <col min="6132" max="6132" width="11.5546875" customWidth="1"/>
    <col min="6133" max="6133" width="13.77734375" customWidth="1"/>
    <col min="6134" max="6137" width="9.21875" customWidth="1"/>
    <col min="6375" max="6375" width="34" customWidth="1"/>
    <col min="6376" max="6376" width="11.21875" customWidth="1"/>
    <col min="6377" max="6377" width="11" customWidth="1"/>
    <col min="6385" max="6386" width="10.77734375" customWidth="1"/>
    <col min="6388" max="6388" width="11.5546875" customWidth="1"/>
    <col min="6389" max="6389" width="13.77734375" customWidth="1"/>
    <col min="6390" max="6393" width="9.21875" customWidth="1"/>
    <col min="6631" max="6631" width="34" customWidth="1"/>
    <col min="6632" max="6632" width="11.21875" customWidth="1"/>
    <col min="6633" max="6633" width="11" customWidth="1"/>
    <col min="6641" max="6642" width="10.77734375" customWidth="1"/>
    <col min="6644" max="6644" width="11.5546875" customWidth="1"/>
    <col min="6645" max="6645" width="13.77734375" customWidth="1"/>
    <col min="6646" max="6649" width="9.21875" customWidth="1"/>
    <col min="6887" max="6887" width="34" customWidth="1"/>
    <col min="6888" max="6888" width="11.21875" customWidth="1"/>
    <col min="6889" max="6889" width="11" customWidth="1"/>
    <col min="6897" max="6898" width="10.77734375" customWidth="1"/>
    <col min="6900" max="6900" width="11.5546875" customWidth="1"/>
    <col min="6901" max="6901" width="13.77734375" customWidth="1"/>
    <col min="6902" max="6905" width="9.21875" customWidth="1"/>
    <col min="7143" max="7143" width="34" customWidth="1"/>
    <col min="7144" max="7144" width="11.21875" customWidth="1"/>
    <col min="7145" max="7145" width="11" customWidth="1"/>
    <col min="7153" max="7154" width="10.77734375" customWidth="1"/>
    <col min="7156" max="7156" width="11.5546875" customWidth="1"/>
    <col min="7157" max="7157" width="13.77734375" customWidth="1"/>
    <col min="7158" max="7161" width="9.21875" customWidth="1"/>
    <col min="7399" max="7399" width="34" customWidth="1"/>
    <col min="7400" max="7400" width="11.21875" customWidth="1"/>
    <col min="7401" max="7401" width="11" customWidth="1"/>
    <col min="7409" max="7410" width="10.77734375" customWidth="1"/>
    <col min="7412" max="7412" width="11.5546875" customWidth="1"/>
    <col min="7413" max="7413" width="13.77734375" customWidth="1"/>
    <col min="7414" max="7417" width="9.21875" customWidth="1"/>
    <col min="7655" max="7655" width="34" customWidth="1"/>
    <col min="7656" max="7656" width="11.21875" customWidth="1"/>
    <col min="7657" max="7657" width="11" customWidth="1"/>
    <col min="7665" max="7666" width="10.77734375" customWidth="1"/>
    <col min="7668" max="7668" width="11.5546875" customWidth="1"/>
    <col min="7669" max="7669" width="13.77734375" customWidth="1"/>
    <col min="7670" max="7673" width="9.21875" customWidth="1"/>
    <col min="7911" max="7911" width="34" customWidth="1"/>
    <col min="7912" max="7912" width="11.21875" customWidth="1"/>
    <col min="7913" max="7913" width="11" customWidth="1"/>
    <col min="7921" max="7922" width="10.77734375" customWidth="1"/>
    <col min="7924" max="7924" width="11.5546875" customWidth="1"/>
    <col min="7925" max="7925" width="13.77734375" customWidth="1"/>
    <col min="7926" max="7929" width="9.21875" customWidth="1"/>
    <col min="8167" max="8167" width="34" customWidth="1"/>
    <col min="8168" max="8168" width="11.21875" customWidth="1"/>
    <col min="8169" max="8169" width="11" customWidth="1"/>
    <col min="8177" max="8178" width="10.77734375" customWidth="1"/>
    <col min="8180" max="8180" width="11.5546875" customWidth="1"/>
    <col min="8181" max="8181" width="13.77734375" customWidth="1"/>
    <col min="8182" max="8185" width="9.21875" customWidth="1"/>
    <col min="8423" max="8423" width="34" customWidth="1"/>
    <col min="8424" max="8424" width="11.21875" customWidth="1"/>
    <col min="8425" max="8425" width="11" customWidth="1"/>
    <col min="8433" max="8434" width="10.77734375" customWidth="1"/>
    <col min="8436" max="8436" width="11.5546875" customWidth="1"/>
    <col min="8437" max="8437" width="13.77734375" customWidth="1"/>
    <col min="8438" max="8441" width="9.21875" customWidth="1"/>
    <col min="8679" max="8679" width="34" customWidth="1"/>
    <col min="8680" max="8680" width="11.21875" customWidth="1"/>
    <col min="8681" max="8681" width="11" customWidth="1"/>
    <col min="8689" max="8690" width="10.77734375" customWidth="1"/>
    <col min="8692" max="8692" width="11.5546875" customWidth="1"/>
    <col min="8693" max="8693" width="13.77734375" customWidth="1"/>
    <col min="8694" max="8697" width="9.21875" customWidth="1"/>
    <col min="8935" max="8935" width="34" customWidth="1"/>
    <col min="8936" max="8936" width="11.21875" customWidth="1"/>
    <col min="8937" max="8937" width="11" customWidth="1"/>
    <col min="8945" max="8946" width="10.77734375" customWidth="1"/>
    <col min="8948" max="8948" width="11.5546875" customWidth="1"/>
    <col min="8949" max="8949" width="13.77734375" customWidth="1"/>
    <col min="8950" max="8953" width="9.21875" customWidth="1"/>
    <col min="9191" max="9191" width="34" customWidth="1"/>
    <col min="9192" max="9192" width="11.21875" customWidth="1"/>
    <col min="9193" max="9193" width="11" customWidth="1"/>
    <col min="9201" max="9202" width="10.77734375" customWidth="1"/>
    <col min="9204" max="9204" width="11.5546875" customWidth="1"/>
    <col min="9205" max="9205" width="13.77734375" customWidth="1"/>
    <col min="9206" max="9209" width="9.21875" customWidth="1"/>
    <col min="9447" max="9447" width="34" customWidth="1"/>
    <col min="9448" max="9448" width="11.21875" customWidth="1"/>
    <col min="9449" max="9449" width="11" customWidth="1"/>
    <col min="9457" max="9458" width="10.77734375" customWidth="1"/>
    <col min="9460" max="9460" width="11.5546875" customWidth="1"/>
    <col min="9461" max="9461" width="13.77734375" customWidth="1"/>
    <col min="9462" max="9465" width="9.21875" customWidth="1"/>
    <col min="9703" max="9703" width="34" customWidth="1"/>
    <col min="9704" max="9704" width="11.21875" customWidth="1"/>
    <col min="9705" max="9705" width="11" customWidth="1"/>
    <col min="9713" max="9714" width="10.77734375" customWidth="1"/>
    <col min="9716" max="9716" width="11.5546875" customWidth="1"/>
    <col min="9717" max="9717" width="13.77734375" customWidth="1"/>
    <col min="9718" max="9721" width="9.21875" customWidth="1"/>
    <col min="9959" max="9959" width="34" customWidth="1"/>
    <col min="9960" max="9960" width="11.21875" customWidth="1"/>
    <col min="9961" max="9961" width="11" customWidth="1"/>
    <col min="9969" max="9970" width="10.77734375" customWidth="1"/>
    <col min="9972" max="9972" width="11.5546875" customWidth="1"/>
    <col min="9973" max="9973" width="13.77734375" customWidth="1"/>
    <col min="9974" max="9977" width="9.21875" customWidth="1"/>
    <col min="10215" max="10215" width="34" customWidth="1"/>
    <col min="10216" max="10216" width="11.21875" customWidth="1"/>
    <col min="10217" max="10217" width="11" customWidth="1"/>
    <col min="10225" max="10226" width="10.77734375" customWidth="1"/>
    <col min="10228" max="10228" width="11.5546875" customWidth="1"/>
    <col min="10229" max="10229" width="13.77734375" customWidth="1"/>
    <col min="10230" max="10233" width="9.21875" customWidth="1"/>
    <col min="10471" max="10471" width="34" customWidth="1"/>
    <col min="10472" max="10472" width="11.21875" customWidth="1"/>
    <col min="10473" max="10473" width="11" customWidth="1"/>
    <col min="10481" max="10482" width="10.77734375" customWidth="1"/>
    <col min="10484" max="10484" width="11.5546875" customWidth="1"/>
    <col min="10485" max="10485" width="13.77734375" customWidth="1"/>
    <col min="10486" max="10489" width="9.21875" customWidth="1"/>
    <col min="10727" max="10727" width="34" customWidth="1"/>
    <col min="10728" max="10728" width="11.21875" customWidth="1"/>
    <col min="10729" max="10729" width="11" customWidth="1"/>
    <col min="10737" max="10738" width="10.77734375" customWidth="1"/>
    <col min="10740" max="10740" width="11.5546875" customWidth="1"/>
    <col min="10741" max="10741" width="13.77734375" customWidth="1"/>
    <col min="10742" max="10745" width="9.21875" customWidth="1"/>
    <col min="10983" max="10983" width="34" customWidth="1"/>
    <col min="10984" max="10984" width="11.21875" customWidth="1"/>
    <col min="10985" max="10985" width="11" customWidth="1"/>
    <col min="10993" max="10994" width="10.77734375" customWidth="1"/>
    <col min="10996" max="10996" width="11.5546875" customWidth="1"/>
    <col min="10997" max="10997" width="13.77734375" customWidth="1"/>
    <col min="10998" max="11001" width="9.21875" customWidth="1"/>
    <col min="11239" max="11239" width="34" customWidth="1"/>
    <col min="11240" max="11240" width="11.21875" customWidth="1"/>
    <col min="11241" max="11241" width="11" customWidth="1"/>
    <col min="11249" max="11250" width="10.77734375" customWidth="1"/>
    <col min="11252" max="11252" width="11.5546875" customWidth="1"/>
    <col min="11253" max="11253" width="13.77734375" customWidth="1"/>
    <col min="11254" max="11257" width="9.21875" customWidth="1"/>
    <col min="11495" max="11495" width="34" customWidth="1"/>
    <col min="11496" max="11496" width="11.21875" customWidth="1"/>
    <col min="11497" max="11497" width="11" customWidth="1"/>
    <col min="11505" max="11506" width="10.77734375" customWidth="1"/>
    <col min="11508" max="11508" width="11.5546875" customWidth="1"/>
    <col min="11509" max="11509" width="13.77734375" customWidth="1"/>
    <col min="11510" max="11513" width="9.21875" customWidth="1"/>
    <col min="11751" max="11751" width="34" customWidth="1"/>
    <col min="11752" max="11752" width="11.21875" customWidth="1"/>
    <col min="11753" max="11753" width="11" customWidth="1"/>
    <col min="11761" max="11762" width="10.77734375" customWidth="1"/>
    <col min="11764" max="11764" width="11.5546875" customWidth="1"/>
    <col min="11765" max="11765" width="13.77734375" customWidth="1"/>
    <col min="11766" max="11769" width="9.21875" customWidth="1"/>
    <col min="12007" max="12007" width="34" customWidth="1"/>
    <col min="12008" max="12008" width="11.21875" customWidth="1"/>
    <col min="12009" max="12009" width="11" customWidth="1"/>
    <col min="12017" max="12018" width="10.77734375" customWidth="1"/>
    <col min="12020" max="12020" width="11.5546875" customWidth="1"/>
    <col min="12021" max="12021" width="13.77734375" customWidth="1"/>
    <col min="12022" max="12025" width="9.21875" customWidth="1"/>
    <col min="12263" max="12263" width="34" customWidth="1"/>
    <col min="12264" max="12264" width="11.21875" customWidth="1"/>
    <col min="12265" max="12265" width="11" customWidth="1"/>
    <col min="12273" max="12274" width="10.77734375" customWidth="1"/>
    <col min="12276" max="12276" width="11.5546875" customWidth="1"/>
    <col min="12277" max="12277" width="13.77734375" customWidth="1"/>
    <col min="12278" max="12281" width="9.21875" customWidth="1"/>
    <col min="12519" max="12519" width="34" customWidth="1"/>
    <col min="12520" max="12520" width="11.21875" customWidth="1"/>
    <col min="12521" max="12521" width="11" customWidth="1"/>
    <col min="12529" max="12530" width="10.77734375" customWidth="1"/>
    <col min="12532" max="12532" width="11.5546875" customWidth="1"/>
    <col min="12533" max="12533" width="13.77734375" customWidth="1"/>
    <col min="12534" max="12537" width="9.21875" customWidth="1"/>
    <col min="12775" max="12775" width="34" customWidth="1"/>
    <col min="12776" max="12776" width="11.21875" customWidth="1"/>
    <col min="12777" max="12777" width="11" customWidth="1"/>
    <col min="12785" max="12786" width="10.77734375" customWidth="1"/>
    <col min="12788" max="12788" width="11.5546875" customWidth="1"/>
    <col min="12789" max="12789" width="13.77734375" customWidth="1"/>
    <col min="12790" max="12793" width="9.21875" customWidth="1"/>
    <col min="13031" max="13031" width="34" customWidth="1"/>
    <col min="13032" max="13032" width="11.21875" customWidth="1"/>
    <col min="13033" max="13033" width="11" customWidth="1"/>
    <col min="13041" max="13042" width="10.77734375" customWidth="1"/>
    <col min="13044" max="13044" width="11.5546875" customWidth="1"/>
    <col min="13045" max="13045" width="13.77734375" customWidth="1"/>
    <col min="13046" max="13049" width="9.21875" customWidth="1"/>
    <col min="13287" max="13287" width="34" customWidth="1"/>
    <col min="13288" max="13288" width="11.21875" customWidth="1"/>
    <col min="13289" max="13289" width="11" customWidth="1"/>
    <col min="13297" max="13298" width="10.77734375" customWidth="1"/>
    <col min="13300" max="13300" width="11.5546875" customWidth="1"/>
    <col min="13301" max="13301" width="13.77734375" customWidth="1"/>
    <col min="13302" max="13305" width="9.21875" customWidth="1"/>
    <col min="13543" max="13543" width="34" customWidth="1"/>
    <col min="13544" max="13544" width="11.21875" customWidth="1"/>
    <col min="13545" max="13545" width="11" customWidth="1"/>
    <col min="13553" max="13554" width="10.77734375" customWidth="1"/>
    <col min="13556" max="13556" width="11.5546875" customWidth="1"/>
    <col min="13557" max="13557" width="13.77734375" customWidth="1"/>
    <col min="13558" max="13561" width="9.21875" customWidth="1"/>
    <col min="13799" max="13799" width="34" customWidth="1"/>
    <col min="13800" max="13800" width="11.21875" customWidth="1"/>
    <col min="13801" max="13801" width="11" customWidth="1"/>
    <col min="13809" max="13810" width="10.77734375" customWidth="1"/>
    <col min="13812" max="13812" width="11.5546875" customWidth="1"/>
    <col min="13813" max="13813" width="13.77734375" customWidth="1"/>
    <col min="13814" max="13817" width="9.21875" customWidth="1"/>
    <col min="14055" max="14055" width="34" customWidth="1"/>
    <col min="14056" max="14056" width="11.21875" customWidth="1"/>
    <col min="14057" max="14057" width="11" customWidth="1"/>
    <col min="14065" max="14066" width="10.77734375" customWidth="1"/>
    <col min="14068" max="14068" width="11.5546875" customWidth="1"/>
    <col min="14069" max="14069" width="13.77734375" customWidth="1"/>
    <col min="14070" max="14073" width="9.21875" customWidth="1"/>
    <col min="14311" max="14311" width="34" customWidth="1"/>
    <col min="14312" max="14312" width="11.21875" customWidth="1"/>
    <col min="14313" max="14313" width="11" customWidth="1"/>
    <col min="14321" max="14322" width="10.77734375" customWidth="1"/>
    <col min="14324" max="14324" width="11.5546875" customWidth="1"/>
    <col min="14325" max="14325" width="13.77734375" customWidth="1"/>
    <col min="14326" max="14329" width="9.21875" customWidth="1"/>
    <col min="14567" max="14567" width="34" customWidth="1"/>
    <col min="14568" max="14568" width="11.21875" customWidth="1"/>
    <col min="14569" max="14569" width="11" customWidth="1"/>
    <col min="14577" max="14578" width="10.77734375" customWidth="1"/>
    <col min="14580" max="14580" width="11.5546875" customWidth="1"/>
    <col min="14581" max="14581" width="13.77734375" customWidth="1"/>
    <col min="14582" max="14585" width="9.21875" customWidth="1"/>
    <col min="14823" max="14823" width="34" customWidth="1"/>
    <col min="14824" max="14824" width="11.21875" customWidth="1"/>
    <col min="14825" max="14825" width="11" customWidth="1"/>
    <col min="14833" max="14834" width="10.77734375" customWidth="1"/>
    <col min="14836" max="14836" width="11.5546875" customWidth="1"/>
    <col min="14837" max="14837" width="13.77734375" customWidth="1"/>
    <col min="14838" max="14841" width="9.21875" customWidth="1"/>
    <col min="15079" max="15079" width="34" customWidth="1"/>
    <col min="15080" max="15080" width="11.21875" customWidth="1"/>
    <col min="15081" max="15081" width="11" customWidth="1"/>
    <col min="15089" max="15090" width="10.77734375" customWidth="1"/>
    <col min="15092" max="15092" width="11.5546875" customWidth="1"/>
    <col min="15093" max="15093" width="13.77734375" customWidth="1"/>
    <col min="15094" max="15097" width="9.21875" customWidth="1"/>
    <col min="15335" max="15335" width="34" customWidth="1"/>
    <col min="15336" max="15336" width="11.21875" customWidth="1"/>
    <col min="15337" max="15337" width="11" customWidth="1"/>
    <col min="15345" max="15346" width="10.77734375" customWidth="1"/>
    <col min="15348" max="15348" width="11.5546875" customWidth="1"/>
    <col min="15349" max="15349" width="13.77734375" customWidth="1"/>
    <col min="15350" max="15353" width="9.21875" customWidth="1"/>
    <col min="15591" max="15591" width="34" customWidth="1"/>
    <col min="15592" max="15592" width="11.21875" customWidth="1"/>
    <col min="15593" max="15593" width="11" customWidth="1"/>
    <col min="15601" max="15602" width="10.77734375" customWidth="1"/>
    <col min="15604" max="15604" width="11.5546875" customWidth="1"/>
    <col min="15605" max="15605" width="13.77734375" customWidth="1"/>
    <col min="15606" max="15609" width="9.21875" customWidth="1"/>
    <col min="15847" max="15847" width="34" customWidth="1"/>
    <col min="15848" max="15848" width="11.21875" customWidth="1"/>
    <col min="15849" max="15849" width="11" customWidth="1"/>
    <col min="15857" max="15858" width="10.77734375" customWidth="1"/>
    <col min="15860" max="15860" width="11.5546875" customWidth="1"/>
    <col min="15861" max="15861" width="13.77734375" customWidth="1"/>
    <col min="15862" max="15865" width="9.21875" customWidth="1"/>
    <col min="16103" max="16103" width="34" customWidth="1"/>
    <col min="16104" max="16104" width="11.21875" customWidth="1"/>
    <col min="16105" max="16105" width="11" customWidth="1"/>
    <col min="16113" max="16114" width="10.77734375" customWidth="1"/>
    <col min="16116" max="16116" width="11.5546875" customWidth="1"/>
    <col min="16117" max="16117" width="13.77734375" customWidth="1"/>
    <col min="16118" max="16121" width="9.2187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134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75"/>
      <c r="D6" s="185"/>
      <c r="E6" s="175">
        <f>F6+G6</f>
        <v>0</v>
      </c>
      <c r="F6" s="175"/>
      <c r="G6" s="175"/>
      <c r="H6" s="175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66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66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66" t="s">
        <v>7</v>
      </c>
      <c r="B9" s="66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66" t="s">
        <v>9</v>
      </c>
      <c r="B10" s="66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66" t="s">
        <v>11</v>
      </c>
      <c r="B11" s="66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66" t="s">
        <v>13</v>
      </c>
      <c r="B12" s="66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66" t="s">
        <v>17</v>
      </c>
      <c r="B14" s="66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66" t="s">
        <v>19</v>
      </c>
      <c r="B15" s="66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66" t="s">
        <v>21</v>
      </c>
      <c r="B16" s="66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66" t="s">
        <v>23</v>
      </c>
      <c r="B17" s="66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66" t="s">
        <v>25</v>
      </c>
      <c r="B18" s="66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66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8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66" t="s">
        <v>32</v>
      </c>
      <c r="B22" s="66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66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66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66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66" t="s">
        <v>43</v>
      </c>
      <c r="B30" s="66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66" t="s">
        <v>47</v>
      </c>
      <c r="B32" s="66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66" t="s">
        <v>53</v>
      </c>
      <c r="B35" s="66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66" t="s">
        <v>55</v>
      </c>
      <c r="B36" s="66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66" t="s">
        <v>57</v>
      </c>
      <c r="B37" s="66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66" t="s">
        <v>59</v>
      </c>
      <c r="B38" s="66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66" t="s">
        <v>61</v>
      </c>
      <c r="B39" s="66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66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66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66" t="s">
        <v>66</v>
      </c>
      <c r="B42" s="66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66" t="s">
        <v>68</v>
      </c>
      <c r="B43" s="66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66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66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66" t="s">
        <v>73</v>
      </c>
      <c r="B46" s="66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" customHeight="1" x14ac:dyDescent="0.3">
      <c r="A48" s="66" t="s">
        <v>77</v>
      </c>
      <c r="B48" s="66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6" ht="19.8" customHeight="1" x14ac:dyDescent="0.3">
      <c r="A49" s="66" t="s">
        <v>79</v>
      </c>
      <c r="B49" s="66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6" x14ac:dyDescent="0.3">
      <c r="A50" s="66" t="s">
        <v>81</v>
      </c>
      <c r="B50" s="66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6" ht="31.2" x14ac:dyDescent="0.3">
      <c r="A51" s="6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6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6" x14ac:dyDescent="0.3">
      <c r="B54" s="18"/>
      <c r="M54" s="115"/>
      <c r="N54" s="115"/>
      <c r="O54" s="115"/>
      <c r="P54" s="113"/>
    </row>
    <row r="55" spans="1:16" x14ac:dyDescent="0.3">
      <c r="B55" s="18"/>
      <c r="M55" s="115"/>
      <c r="N55" s="115"/>
      <c r="O55" s="115"/>
      <c r="P55" s="113"/>
    </row>
    <row r="56" spans="1:16" x14ac:dyDescent="0.3">
      <c r="B56" s="18"/>
      <c r="M56" s="115"/>
      <c r="N56" s="115"/>
      <c r="O56" s="115"/>
      <c r="P56" s="113"/>
    </row>
    <row r="57" spans="1:16" x14ac:dyDescent="0.3">
      <c r="A57" s="19"/>
      <c r="B57" s="18"/>
      <c r="M57" s="115"/>
      <c r="N57" s="115"/>
      <c r="O57" s="115"/>
      <c r="P57" s="113"/>
    </row>
    <row r="58" spans="1:16" x14ac:dyDescent="0.3">
      <c r="A58" s="19"/>
      <c r="B58" s="20"/>
      <c r="M58" s="116"/>
      <c r="N58" s="116"/>
      <c r="O58" s="116"/>
      <c r="P58" s="114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72" zoomScaleNormal="77" zoomScaleSheetLayoutView="72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135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84"/>
      <c r="D6" s="185"/>
      <c r="E6" s="120">
        <f>F6+G6</f>
        <v>0</v>
      </c>
      <c r="F6" s="120"/>
      <c r="G6" s="120"/>
      <c r="H6" s="184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>
        <v>200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29" t="s">
        <v>35</v>
      </c>
      <c r="C23" s="4">
        <f t="shared" ref="C23:D23" si="3">C24+C25+C26</f>
        <v>300</v>
      </c>
      <c r="D23" s="4">
        <f t="shared" si="3"/>
        <v>0</v>
      </c>
      <c r="E23" s="4">
        <f t="shared" si="0"/>
        <v>300</v>
      </c>
      <c r="F23" s="4">
        <f t="shared" ref="F23:H23" si="4">F24+F25+F26</f>
        <v>300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68">
        <v>240</v>
      </c>
      <c r="D24" s="4"/>
      <c r="E24" s="4">
        <f t="shared" si="0"/>
        <v>240</v>
      </c>
      <c r="F24" s="4">
        <v>240</v>
      </c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68">
        <v>30</v>
      </c>
      <c r="D25" s="4"/>
      <c r="E25" s="4">
        <f t="shared" si="0"/>
        <v>30</v>
      </c>
      <c r="F25" s="4">
        <v>30</v>
      </c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68">
        <v>30</v>
      </c>
      <c r="D26" s="4"/>
      <c r="E26" s="4">
        <f t="shared" si="0"/>
        <v>30</v>
      </c>
      <c r="F26" s="4">
        <v>30</v>
      </c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>
        <v>0</v>
      </c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0" t="s">
        <v>0</v>
      </c>
      <c r="B51" s="13"/>
      <c r="C51" s="15">
        <f>SUM(C6:C23)+SUM(C27:C50)</f>
        <v>500</v>
      </c>
      <c r="D51" s="15">
        <f>SUM(D6:D23)+SUM(D27:D50)</f>
        <v>0</v>
      </c>
      <c r="E51" s="14">
        <f t="shared" si="0"/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" right="0.7" top="0.75" bottom="0.75" header="0.3" footer="0.3"/>
  <pageSetup paperSize="9" scale="5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136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165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5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5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57" t="s">
        <v>7</v>
      </c>
      <c r="B9" s="15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57" t="s">
        <v>9</v>
      </c>
      <c r="B10" s="15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57" t="s">
        <v>11</v>
      </c>
      <c r="B11" s="15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57" t="s">
        <v>13</v>
      </c>
      <c r="B12" s="15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57" t="s">
        <v>17</v>
      </c>
      <c r="B14" s="15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57" t="s">
        <v>19</v>
      </c>
      <c r="B15" s="15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57" t="s">
        <v>21</v>
      </c>
      <c r="B16" s="15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57" t="s">
        <v>23</v>
      </c>
      <c r="B17" s="15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57" t="s">
        <v>25</v>
      </c>
      <c r="B18" s="15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5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57" t="s">
        <v>32</v>
      </c>
      <c r="B22" s="15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5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57" t="s">
        <v>40</v>
      </c>
      <c r="C27" s="4">
        <v>44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5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57" t="s">
        <v>43</v>
      </c>
      <c r="B30" s="15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57" t="s">
        <v>47</v>
      </c>
      <c r="B32" s="15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57" t="s">
        <v>53</v>
      </c>
      <c r="B35" s="15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57" t="s">
        <v>55</v>
      </c>
      <c r="B36" s="15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57" t="s">
        <v>57</v>
      </c>
      <c r="B37" s="15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57" t="s">
        <v>59</v>
      </c>
      <c r="B38" s="15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57" t="s">
        <v>61</v>
      </c>
      <c r="B39" s="15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5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5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57" t="s">
        <v>66</v>
      </c>
      <c r="B42" s="157" t="s">
        <v>67</v>
      </c>
      <c r="C42" s="4">
        <v>386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57" t="s">
        <v>68</v>
      </c>
      <c r="B43" s="15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57" t="s">
        <v>71</v>
      </c>
      <c r="C44" s="4">
        <v>50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57" t="s">
        <v>72</v>
      </c>
      <c r="C45" s="4">
        <v>150</v>
      </c>
      <c r="D45" s="4"/>
      <c r="E45" s="4">
        <f t="shared" si="0"/>
        <v>0</v>
      </c>
      <c r="F45" s="4"/>
      <c r="G45" s="4"/>
      <c r="H45" s="4">
        <v>100</v>
      </c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57" t="s">
        <v>73</v>
      </c>
      <c r="B46" s="15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>
        <v>570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57" t="s">
        <v>77</v>
      </c>
      <c r="B48" s="15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57" t="s">
        <v>79</v>
      </c>
      <c r="B49" s="15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57" t="s">
        <v>81</v>
      </c>
      <c r="B50" s="15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56" t="s">
        <v>0</v>
      </c>
      <c r="B51" s="13"/>
      <c r="C51" s="15">
        <f>SUM(C6:C23)+SUM(C27:C50)</f>
        <v>1200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100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6" customWidth="1"/>
    <col min="2" max="2" width="35.109375" style="26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</cols>
  <sheetData>
    <row r="1" spans="1:15" ht="44.4" customHeight="1" x14ac:dyDescent="0.3">
      <c r="B1" s="297" t="s">
        <v>187</v>
      </c>
      <c r="C1" s="297"/>
      <c r="D1" s="297"/>
      <c r="E1" s="297"/>
      <c r="F1" s="297"/>
      <c r="G1" s="297"/>
      <c r="H1" s="297"/>
    </row>
    <row r="2" spans="1:15" ht="15.6" customHeight="1" thickBot="1" x14ac:dyDescent="0.35">
      <c r="A2" s="27" t="s">
        <v>83</v>
      </c>
      <c r="B2" s="26" t="s">
        <v>137</v>
      </c>
    </row>
    <row r="3" spans="1:15" ht="15.6" customHeight="1" x14ac:dyDescent="0.3">
      <c r="A3" s="306" t="s">
        <v>1</v>
      </c>
      <c r="B3" s="303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307"/>
      <c r="B4" s="304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308"/>
      <c r="B5" s="305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09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200000000000003" customHeight="1" x14ac:dyDescent="0.3">
      <c r="A7" s="309"/>
      <c r="B7" s="133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" customHeight="1" x14ac:dyDescent="0.3">
      <c r="A8" s="310"/>
      <c r="B8" s="133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" customHeight="1" x14ac:dyDescent="0.3">
      <c r="A9" s="133" t="s">
        <v>7</v>
      </c>
      <c r="B9" s="133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3">
      <c r="A10" s="133" t="s">
        <v>9</v>
      </c>
      <c r="B10" s="133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3">
      <c r="A11" s="133" t="s">
        <v>11</v>
      </c>
      <c r="B11" s="133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3">
      <c r="A12" s="133" t="s">
        <v>13</v>
      </c>
      <c r="B12" s="133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3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3">
      <c r="A14" s="133" t="s">
        <v>17</v>
      </c>
      <c r="B14" s="133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3">
      <c r="A15" s="133" t="s">
        <v>19</v>
      </c>
      <c r="B15" s="133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3">
      <c r="A16" s="133" t="s">
        <v>21</v>
      </c>
      <c r="B16" s="133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3">
      <c r="A17" s="133" t="s">
        <v>23</v>
      </c>
      <c r="B17" s="133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3">
      <c r="A18" s="133" t="s">
        <v>25</v>
      </c>
      <c r="B18" s="133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2" customHeight="1" x14ac:dyDescent="0.3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2" customHeight="1" x14ac:dyDescent="0.3">
      <c r="A20" s="298" t="s">
        <v>29</v>
      </c>
      <c r="B20" s="133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5" customHeight="1" x14ac:dyDescent="0.3">
      <c r="A21" s="300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3">
      <c r="A22" s="133" t="s">
        <v>32</v>
      </c>
      <c r="B22" s="133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3">
      <c r="A23" s="298" t="s">
        <v>34</v>
      </c>
      <c r="B23" s="133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99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" customHeight="1" x14ac:dyDescent="0.3">
      <c r="A25" s="299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62.4" x14ac:dyDescent="0.3">
      <c r="A26" s="300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3">
      <c r="A27" s="301" t="s">
        <v>39</v>
      </c>
      <c r="B27" s="133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6.8" x14ac:dyDescent="0.3">
      <c r="A28" s="301"/>
      <c r="B28" s="133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3">
      <c r="A29" s="301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3">
      <c r="A30" s="133" t="s">
        <v>43</v>
      </c>
      <c r="B30" s="133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2" x14ac:dyDescent="0.3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2" customHeight="1" x14ac:dyDescent="0.3">
      <c r="A32" s="133" t="s">
        <v>47</v>
      </c>
      <c r="B32" s="133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3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3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3">
      <c r="A35" s="133" t="s">
        <v>53</v>
      </c>
      <c r="B35" s="133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3">
      <c r="A36" s="133" t="s">
        <v>55</v>
      </c>
      <c r="B36" s="133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3">
      <c r="A37" s="133" t="s">
        <v>57</v>
      </c>
      <c r="B37" s="133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3">
      <c r="A38" s="133" t="s">
        <v>59</v>
      </c>
      <c r="B38" s="133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3">
      <c r="A39" s="133" t="s">
        <v>61</v>
      </c>
      <c r="B39" s="133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3">
      <c r="A40" s="302" t="s">
        <v>63</v>
      </c>
      <c r="B40" s="133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3">
      <c r="A41" s="302"/>
      <c r="B41" s="133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3">
      <c r="A42" s="133" t="s">
        <v>66</v>
      </c>
      <c r="B42" s="133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3">
      <c r="A43" s="133" t="s">
        <v>68</v>
      </c>
      <c r="B43" s="133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3">
      <c r="A44" s="302" t="s">
        <v>70</v>
      </c>
      <c r="B44" s="133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3">
      <c r="A45" s="302"/>
      <c r="B45" s="133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3">
      <c r="A46" s="133" t="s">
        <v>73</v>
      </c>
      <c r="B46" s="133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3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95" customHeight="1" x14ac:dyDescent="0.3">
      <c r="A48" s="133" t="s">
        <v>77</v>
      </c>
      <c r="B48" s="133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95" customHeight="1" x14ac:dyDescent="0.3">
      <c r="A49" s="133" t="s">
        <v>79</v>
      </c>
      <c r="B49" s="133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3">
      <c r="A50" s="133" t="s">
        <v>81</v>
      </c>
      <c r="B50" s="133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3">
      <c r="B54" s="41"/>
    </row>
    <row r="55" spans="1:15" x14ac:dyDescent="0.3">
      <c r="B55" s="41"/>
    </row>
    <row r="56" spans="1:15" x14ac:dyDescent="0.3">
      <c r="B56" s="41"/>
    </row>
    <row r="57" spans="1:15" x14ac:dyDescent="0.3">
      <c r="A57" s="42"/>
      <c r="B57" s="41"/>
    </row>
    <row r="58" spans="1:15" x14ac:dyDescent="0.3">
      <c r="A58" s="42"/>
      <c r="B58" s="43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view="pageBreakPreview" topLeftCell="A37" zoomScale="60" zoomScaleNormal="60" workbookViewId="0">
      <selection activeCell="C48" sqref="C48"/>
    </sheetView>
  </sheetViews>
  <sheetFormatPr defaultColWidth="9.33203125" defaultRowHeight="15.6" x14ac:dyDescent="0.3"/>
  <cols>
    <col min="1" max="1" width="31" style="44" customWidth="1"/>
    <col min="2" max="2" width="35.33203125" style="44" customWidth="1"/>
    <col min="3" max="3" width="18.5546875" style="45" customWidth="1"/>
    <col min="4" max="4" width="19.44140625" style="45" customWidth="1"/>
    <col min="5" max="5" width="10.5546875" style="45" customWidth="1"/>
    <col min="6" max="6" width="12.33203125" style="45" customWidth="1"/>
    <col min="7" max="7" width="15.21875" style="45" customWidth="1"/>
    <col min="8" max="8" width="18" style="45" customWidth="1"/>
    <col min="9" max="9" width="8.6640625" style="45" customWidth="1"/>
    <col min="10" max="15" width="8.6640625" style="45" hidden="1" customWidth="1"/>
    <col min="16" max="234" width="8.6640625" style="45" customWidth="1"/>
    <col min="235" max="235" width="34.109375" style="45" customWidth="1"/>
    <col min="236" max="236" width="11.33203125" style="45" customWidth="1"/>
    <col min="237" max="237" width="11" style="45" customWidth="1"/>
    <col min="238" max="244" width="8.6640625" style="45" customWidth="1"/>
    <col min="245" max="246" width="10.88671875" style="45" customWidth="1"/>
    <col min="247" max="247" width="8.6640625" style="45" customWidth="1"/>
    <col min="248" max="248" width="11.5546875" style="45" customWidth="1"/>
    <col min="249" max="249" width="13.88671875" style="45" customWidth="1"/>
    <col min="250" max="253" width="9.33203125" style="45"/>
    <col min="254" max="254" width="31" style="45" customWidth="1"/>
    <col min="255" max="255" width="35.33203125" style="45" customWidth="1"/>
    <col min="256" max="490" width="8.6640625" style="45" customWidth="1"/>
    <col min="491" max="491" width="34.109375" style="45" customWidth="1"/>
    <col min="492" max="492" width="11.33203125" style="45" customWidth="1"/>
    <col min="493" max="493" width="11" style="45" customWidth="1"/>
    <col min="494" max="500" width="8.6640625" style="45" customWidth="1"/>
    <col min="501" max="502" width="10.88671875" style="45" customWidth="1"/>
    <col min="503" max="503" width="8.6640625" style="45" customWidth="1"/>
    <col min="504" max="504" width="11.5546875" style="45" customWidth="1"/>
    <col min="505" max="505" width="13.88671875" style="45" customWidth="1"/>
    <col min="506" max="509" width="9.33203125" style="45"/>
    <col min="510" max="510" width="31" style="45" customWidth="1"/>
    <col min="511" max="511" width="35.33203125" style="45" customWidth="1"/>
    <col min="512" max="746" width="8.6640625" style="45" customWidth="1"/>
    <col min="747" max="747" width="34.109375" style="45" customWidth="1"/>
    <col min="748" max="748" width="11.33203125" style="45" customWidth="1"/>
    <col min="749" max="749" width="11" style="45" customWidth="1"/>
    <col min="750" max="756" width="8.6640625" style="45" customWidth="1"/>
    <col min="757" max="758" width="10.88671875" style="45" customWidth="1"/>
    <col min="759" max="759" width="8.6640625" style="45" customWidth="1"/>
    <col min="760" max="760" width="11.5546875" style="45" customWidth="1"/>
    <col min="761" max="761" width="13.88671875" style="45" customWidth="1"/>
    <col min="762" max="765" width="9.33203125" style="45"/>
    <col min="766" max="766" width="31" style="45" customWidth="1"/>
    <col min="767" max="767" width="35.33203125" style="45" customWidth="1"/>
    <col min="768" max="1002" width="8.6640625" style="45" customWidth="1"/>
    <col min="1003" max="1003" width="34.109375" style="45" customWidth="1"/>
    <col min="1004" max="1004" width="11.33203125" style="45" customWidth="1"/>
    <col min="1005" max="1005" width="11" style="45" customWidth="1"/>
    <col min="1006" max="1012" width="8.6640625" style="45" customWidth="1"/>
    <col min="1013" max="1014" width="10.88671875" style="45" customWidth="1"/>
    <col min="1015" max="1015" width="8.6640625" style="45" customWidth="1"/>
    <col min="1016" max="1016" width="11.5546875" style="45" customWidth="1"/>
    <col min="1017" max="1017" width="13.88671875" style="45" customWidth="1"/>
    <col min="1018" max="1021" width="9.33203125" style="45"/>
    <col min="1022" max="1022" width="31" style="45" customWidth="1"/>
    <col min="1023" max="1023" width="35.33203125" style="45" customWidth="1"/>
    <col min="1024" max="1258" width="8.6640625" style="45" customWidth="1"/>
    <col min="1259" max="1259" width="34.109375" style="45" customWidth="1"/>
    <col min="1260" max="1260" width="11.33203125" style="45" customWidth="1"/>
    <col min="1261" max="1261" width="11" style="45" customWidth="1"/>
    <col min="1262" max="1268" width="8.6640625" style="45" customWidth="1"/>
    <col min="1269" max="1270" width="10.88671875" style="45" customWidth="1"/>
    <col min="1271" max="1271" width="8.6640625" style="45" customWidth="1"/>
    <col min="1272" max="1272" width="11.5546875" style="45" customWidth="1"/>
    <col min="1273" max="1273" width="13.88671875" style="45" customWidth="1"/>
    <col min="1274" max="1277" width="9.33203125" style="45"/>
    <col min="1278" max="1278" width="31" style="45" customWidth="1"/>
    <col min="1279" max="1279" width="35.33203125" style="45" customWidth="1"/>
    <col min="1280" max="1514" width="8.6640625" style="45" customWidth="1"/>
    <col min="1515" max="1515" width="34.109375" style="45" customWidth="1"/>
    <col min="1516" max="1516" width="11.33203125" style="45" customWidth="1"/>
    <col min="1517" max="1517" width="11" style="45" customWidth="1"/>
    <col min="1518" max="1524" width="8.6640625" style="45" customWidth="1"/>
    <col min="1525" max="1526" width="10.88671875" style="45" customWidth="1"/>
    <col min="1527" max="1527" width="8.6640625" style="45" customWidth="1"/>
    <col min="1528" max="1528" width="11.5546875" style="45" customWidth="1"/>
    <col min="1529" max="1529" width="13.88671875" style="45" customWidth="1"/>
    <col min="1530" max="1533" width="9.33203125" style="45"/>
    <col min="1534" max="1534" width="31" style="45" customWidth="1"/>
    <col min="1535" max="1535" width="35.33203125" style="45" customWidth="1"/>
    <col min="1536" max="1770" width="8.6640625" style="45" customWidth="1"/>
    <col min="1771" max="1771" width="34.109375" style="45" customWidth="1"/>
    <col min="1772" max="1772" width="11.33203125" style="45" customWidth="1"/>
    <col min="1773" max="1773" width="11" style="45" customWidth="1"/>
    <col min="1774" max="1780" width="8.6640625" style="45" customWidth="1"/>
    <col min="1781" max="1782" width="10.88671875" style="45" customWidth="1"/>
    <col min="1783" max="1783" width="8.6640625" style="45" customWidth="1"/>
    <col min="1784" max="1784" width="11.5546875" style="45" customWidth="1"/>
    <col min="1785" max="1785" width="13.88671875" style="45" customWidth="1"/>
    <col min="1786" max="1789" width="9.33203125" style="45"/>
    <col min="1790" max="1790" width="31" style="45" customWidth="1"/>
    <col min="1791" max="1791" width="35.33203125" style="45" customWidth="1"/>
    <col min="1792" max="2026" width="8.6640625" style="45" customWidth="1"/>
    <col min="2027" max="2027" width="34.109375" style="45" customWidth="1"/>
    <col min="2028" max="2028" width="11.33203125" style="45" customWidth="1"/>
    <col min="2029" max="2029" width="11" style="45" customWidth="1"/>
    <col min="2030" max="2036" width="8.6640625" style="45" customWidth="1"/>
    <col min="2037" max="2038" width="10.88671875" style="45" customWidth="1"/>
    <col min="2039" max="2039" width="8.6640625" style="45" customWidth="1"/>
    <col min="2040" max="2040" width="11.5546875" style="45" customWidth="1"/>
    <col min="2041" max="2041" width="13.88671875" style="45" customWidth="1"/>
    <col min="2042" max="2045" width="9.33203125" style="45"/>
    <col min="2046" max="2046" width="31" style="45" customWidth="1"/>
    <col min="2047" max="2047" width="35.33203125" style="45" customWidth="1"/>
    <col min="2048" max="2282" width="8.6640625" style="45" customWidth="1"/>
    <col min="2283" max="2283" width="34.109375" style="45" customWidth="1"/>
    <col min="2284" max="2284" width="11.33203125" style="45" customWidth="1"/>
    <col min="2285" max="2285" width="11" style="45" customWidth="1"/>
    <col min="2286" max="2292" width="8.6640625" style="45" customWidth="1"/>
    <col min="2293" max="2294" width="10.88671875" style="45" customWidth="1"/>
    <col min="2295" max="2295" width="8.6640625" style="45" customWidth="1"/>
    <col min="2296" max="2296" width="11.5546875" style="45" customWidth="1"/>
    <col min="2297" max="2297" width="13.88671875" style="45" customWidth="1"/>
    <col min="2298" max="2301" width="9.33203125" style="45"/>
    <col min="2302" max="2302" width="31" style="45" customWidth="1"/>
    <col min="2303" max="2303" width="35.33203125" style="45" customWidth="1"/>
    <col min="2304" max="2538" width="8.6640625" style="45" customWidth="1"/>
    <col min="2539" max="2539" width="34.109375" style="45" customWidth="1"/>
    <col min="2540" max="2540" width="11.33203125" style="45" customWidth="1"/>
    <col min="2541" max="2541" width="11" style="45" customWidth="1"/>
    <col min="2542" max="2548" width="8.6640625" style="45" customWidth="1"/>
    <col min="2549" max="2550" width="10.88671875" style="45" customWidth="1"/>
    <col min="2551" max="2551" width="8.6640625" style="45" customWidth="1"/>
    <col min="2552" max="2552" width="11.5546875" style="45" customWidth="1"/>
    <col min="2553" max="2553" width="13.88671875" style="45" customWidth="1"/>
    <col min="2554" max="2557" width="9.33203125" style="45"/>
    <col min="2558" max="2558" width="31" style="45" customWidth="1"/>
    <col min="2559" max="2559" width="35.33203125" style="45" customWidth="1"/>
    <col min="2560" max="2794" width="8.6640625" style="45" customWidth="1"/>
    <col min="2795" max="2795" width="34.109375" style="45" customWidth="1"/>
    <col min="2796" max="2796" width="11.33203125" style="45" customWidth="1"/>
    <col min="2797" max="2797" width="11" style="45" customWidth="1"/>
    <col min="2798" max="2804" width="8.6640625" style="45" customWidth="1"/>
    <col min="2805" max="2806" width="10.88671875" style="45" customWidth="1"/>
    <col min="2807" max="2807" width="8.6640625" style="45" customWidth="1"/>
    <col min="2808" max="2808" width="11.5546875" style="45" customWidth="1"/>
    <col min="2809" max="2809" width="13.88671875" style="45" customWidth="1"/>
    <col min="2810" max="2813" width="9.33203125" style="45"/>
    <col min="2814" max="2814" width="31" style="45" customWidth="1"/>
    <col min="2815" max="2815" width="35.33203125" style="45" customWidth="1"/>
    <col min="2816" max="3050" width="8.6640625" style="45" customWidth="1"/>
    <col min="3051" max="3051" width="34.109375" style="45" customWidth="1"/>
    <col min="3052" max="3052" width="11.33203125" style="45" customWidth="1"/>
    <col min="3053" max="3053" width="11" style="45" customWidth="1"/>
    <col min="3054" max="3060" width="8.6640625" style="45" customWidth="1"/>
    <col min="3061" max="3062" width="10.88671875" style="45" customWidth="1"/>
    <col min="3063" max="3063" width="8.6640625" style="45" customWidth="1"/>
    <col min="3064" max="3064" width="11.5546875" style="45" customWidth="1"/>
    <col min="3065" max="3065" width="13.88671875" style="45" customWidth="1"/>
    <col min="3066" max="3069" width="9.33203125" style="45"/>
    <col min="3070" max="3070" width="31" style="45" customWidth="1"/>
    <col min="3071" max="3071" width="35.33203125" style="45" customWidth="1"/>
    <col min="3072" max="3306" width="8.6640625" style="45" customWidth="1"/>
    <col min="3307" max="3307" width="34.109375" style="45" customWidth="1"/>
    <col min="3308" max="3308" width="11.33203125" style="45" customWidth="1"/>
    <col min="3309" max="3309" width="11" style="45" customWidth="1"/>
    <col min="3310" max="3316" width="8.6640625" style="45" customWidth="1"/>
    <col min="3317" max="3318" width="10.88671875" style="45" customWidth="1"/>
    <col min="3319" max="3319" width="8.6640625" style="45" customWidth="1"/>
    <col min="3320" max="3320" width="11.5546875" style="45" customWidth="1"/>
    <col min="3321" max="3321" width="13.88671875" style="45" customWidth="1"/>
    <col min="3322" max="3325" width="9.33203125" style="45"/>
    <col min="3326" max="3326" width="31" style="45" customWidth="1"/>
    <col min="3327" max="3327" width="35.33203125" style="45" customWidth="1"/>
    <col min="3328" max="3562" width="8.6640625" style="45" customWidth="1"/>
    <col min="3563" max="3563" width="34.109375" style="45" customWidth="1"/>
    <col min="3564" max="3564" width="11.33203125" style="45" customWidth="1"/>
    <col min="3565" max="3565" width="11" style="45" customWidth="1"/>
    <col min="3566" max="3572" width="8.6640625" style="45" customWidth="1"/>
    <col min="3573" max="3574" width="10.88671875" style="45" customWidth="1"/>
    <col min="3575" max="3575" width="8.6640625" style="45" customWidth="1"/>
    <col min="3576" max="3576" width="11.5546875" style="45" customWidth="1"/>
    <col min="3577" max="3577" width="13.88671875" style="45" customWidth="1"/>
    <col min="3578" max="3581" width="9.33203125" style="45"/>
    <col min="3582" max="3582" width="31" style="45" customWidth="1"/>
    <col min="3583" max="3583" width="35.33203125" style="45" customWidth="1"/>
    <col min="3584" max="3818" width="8.6640625" style="45" customWidth="1"/>
    <col min="3819" max="3819" width="34.109375" style="45" customWidth="1"/>
    <col min="3820" max="3820" width="11.33203125" style="45" customWidth="1"/>
    <col min="3821" max="3821" width="11" style="45" customWidth="1"/>
    <col min="3822" max="3828" width="8.6640625" style="45" customWidth="1"/>
    <col min="3829" max="3830" width="10.88671875" style="45" customWidth="1"/>
    <col min="3831" max="3831" width="8.6640625" style="45" customWidth="1"/>
    <col min="3832" max="3832" width="11.5546875" style="45" customWidth="1"/>
    <col min="3833" max="3833" width="13.88671875" style="45" customWidth="1"/>
    <col min="3834" max="3837" width="9.33203125" style="45"/>
    <col min="3838" max="3838" width="31" style="45" customWidth="1"/>
    <col min="3839" max="3839" width="35.33203125" style="45" customWidth="1"/>
    <col min="3840" max="4074" width="8.6640625" style="45" customWidth="1"/>
    <col min="4075" max="4075" width="34.109375" style="45" customWidth="1"/>
    <col min="4076" max="4076" width="11.33203125" style="45" customWidth="1"/>
    <col min="4077" max="4077" width="11" style="45" customWidth="1"/>
    <col min="4078" max="4084" width="8.6640625" style="45" customWidth="1"/>
    <col min="4085" max="4086" width="10.88671875" style="45" customWidth="1"/>
    <col min="4087" max="4087" width="8.6640625" style="45" customWidth="1"/>
    <col min="4088" max="4088" width="11.5546875" style="45" customWidth="1"/>
    <col min="4089" max="4089" width="13.88671875" style="45" customWidth="1"/>
    <col min="4090" max="4093" width="9.33203125" style="45"/>
    <col min="4094" max="4094" width="31" style="45" customWidth="1"/>
    <col min="4095" max="4095" width="35.33203125" style="45" customWidth="1"/>
    <col min="4096" max="4330" width="8.6640625" style="45" customWidth="1"/>
    <col min="4331" max="4331" width="34.109375" style="45" customWidth="1"/>
    <col min="4332" max="4332" width="11.33203125" style="45" customWidth="1"/>
    <col min="4333" max="4333" width="11" style="45" customWidth="1"/>
    <col min="4334" max="4340" width="8.6640625" style="45" customWidth="1"/>
    <col min="4341" max="4342" width="10.88671875" style="45" customWidth="1"/>
    <col min="4343" max="4343" width="8.6640625" style="45" customWidth="1"/>
    <col min="4344" max="4344" width="11.5546875" style="45" customWidth="1"/>
    <col min="4345" max="4345" width="13.88671875" style="45" customWidth="1"/>
    <col min="4346" max="4349" width="9.33203125" style="45"/>
    <col min="4350" max="4350" width="31" style="45" customWidth="1"/>
    <col min="4351" max="4351" width="35.33203125" style="45" customWidth="1"/>
    <col min="4352" max="4586" width="8.6640625" style="45" customWidth="1"/>
    <col min="4587" max="4587" width="34.109375" style="45" customWidth="1"/>
    <col min="4588" max="4588" width="11.33203125" style="45" customWidth="1"/>
    <col min="4589" max="4589" width="11" style="45" customWidth="1"/>
    <col min="4590" max="4596" width="8.6640625" style="45" customWidth="1"/>
    <col min="4597" max="4598" width="10.88671875" style="45" customWidth="1"/>
    <col min="4599" max="4599" width="8.6640625" style="45" customWidth="1"/>
    <col min="4600" max="4600" width="11.5546875" style="45" customWidth="1"/>
    <col min="4601" max="4601" width="13.88671875" style="45" customWidth="1"/>
    <col min="4602" max="4605" width="9.33203125" style="45"/>
    <col min="4606" max="4606" width="31" style="45" customWidth="1"/>
    <col min="4607" max="4607" width="35.33203125" style="45" customWidth="1"/>
    <col min="4608" max="4842" width="8.6640625" style="45" customWidth="1"/>
    <col min="4843" max="4843" width="34.109375" style="45" customWidth="1"/>
    <col min="4844" max="4844" width="11.33203125" style="45" customWidth="1"/>
    <col min="4845" max="4845" width="11" style="45" customWidth="1"/>
    <col min="4846" max="4852" width="8.6640625" style="45" customWidth="1"/>
    <col min="4853" max="4854" width="10.88671875" style="45" customWidth="1"/>
    <col min="4855" max="4855" width="8.6640625" style="45" customWidth="1"/>
    <col min="4856" max="4856" width="11.5546875" style="45" customWidth="1"/>
    <col min="4857" max="4857" width="13.88671875" style="45" customWidth="1"/>
    <col min="4858" max="4861" width="9.33203125" style="45"/>
    <col min="4862" max="4862" width="31" style="45" customWidth="1"/>
    <col min="4863" max="4863" width="35.33203125" style="45" customWidth="1"/>
    <col min="4864" max="5098" width="8.6640625" style="45" customWidth="1"/>
    <col min="5099" max="5099" width="34.109375" style="45" customWidth="1"/>
    <col min="5100" max="5100" width="11.33203125" style="45" customWidth="1"/>
    <col min="5101" max="5101" width="11" style="45" customWidth="1"/>
    <col min="5102" max="5108" width="8.6640625" style="45" customWidth="1"/>
    <col min="5109" max="5110" width="10.88671875" style="45" customWidth="1"/>
    <col min="5111" max="5111" width="8.6640625" style="45" customWidth="1"/>
    <col min="5112" max="5112" width="11.5546875" style="45" customWidth="1"/>
    <col min="5113" max="5113" width="13.88671875" style="45" customWidth="1"/>
    <col min="5114" max="5117" width="9.33203125" style="45"/>
    <col min="5118" max="5118" width="31" style="45" customWidth="1"/>
    <col min="5119" max="5119" width="35.33203125" style="45" customWidth="1"/>
    <col min="5120" max="5354" width="8.6640625" style="45" customWidth="1"/>
    <col min="5355" max="5355" width="34.109375" style="45" customWidth="1"/>
    <col min="5356" max="5356" width="11.33203125" style="45" customWidth="1"/>
    <col min="5357" max="5357" width="11" style="45" customWidth="1"/>
    <col min="5358" max="5364" width="8.6640625" style="45" customWidth="1"/>
    <col min="5365" max="5366" width="10.88671875" style="45" customWidth="1"/>
    <col min="5367" max="5367" width="8.6640625" style="45" customWidth="1"/>
    <col min="5368" max="5368" width="11.5546875" style="45" customWidth="1"/>
    <col min="5369" max="5369" width="13.88671875" style="45" customWidth="1"/>
    <col min="5370" max="5373" width="9.33203125" style="45"/>
    <col min="5374" max="5374" width="31" style="45" customWidth="1"/>
    <col min="5375" max="5375" width="35.33203125" style="45" customWidth="1"/>
    <col min="5376" max="5610" width="8.6640625" style="45" customWidth="1"/>
    <col min="5611" max="5611" width="34.109375" style="45" customWidth="1"/>
    <col min="5612" max="5612" width="11.33203125" style="45" customWidth="1"/>
    <col min="5613" max="5613" width="11" style="45" customWidth="1"/>
    <col min="5614" max="5620" width="8.6640625" style="45" customWidth="1"/>
    <col min="5621" max="5622" width="10.88671875" style="45" customWidth="1"/>
    <col min="5623" max="5623" width="8.6640625" style="45" customWidth="1"/>
    <col min="5624" max="5624" width="11.5546875" style="45" customWidth="1"/>
    <col min="5625" max="5625" width="13.88671875" style="45" customWidth="1"/>
    <col min="5626" max="5629" width="9.33203125" style="45"/>
    <col min="5630" max="5630" width="31" style="45" customWidth="1"/>
    <col min="5631" max="5631" width="35.33203125" style="45" customWidth="1"/>
    <col min="5632" max="5866" width="8.6640625" style="45" customWidth="1"/>
    <col min="5867" max="5867" width="34.109375" style="45" customWidth="1"/>
    <col min="5868" max="5868" width="11.33203125" style="45" customWidth="1"/>
    <col min="5869" max="5869" width="11" style="45" customWidth="1"/>
    <col min="5870" max="5876" width="8.6640625" style="45" customWidth="1"/>
    <col min="5877" max="5878" width="10.88671875" style="45" customWidth="1"/>
    <col min="5879" max="5879" width="8.6640625" style="45" customWidth="1"/>
    <col min="5880" max="5880" width="11.5546875" style="45" customWidth="1"/>
    <col min="5881" max="5881" width="13.88671875" style="45" customWidth="1"/>
    <col min="5882" max="5885" width="9.33203125" style="45"/>
    <col min="5886" max="5886" width="31" style="45" customWidth="1"/>
    <col min="5887" max="5887" width="35.33203125" style="45" customWidth="1"/>
    <col min="5888" max="6122" width="8.6640625" style="45" customWidth="1"/>
    <col min="6123" max="6123" width="34.109375" style="45" customWidth="1"/>
    <col min="6124" max="6124" width="11.33203125" style="45" customWidth="1"/>
    <col min="6125" max="6125" width="11" style="45" customWidth="1"/>
    <col min="6126" max="6132" width="8.6640625" style="45" customWidth="1"/>
    <col min="6133" max="6134" width="10.88671875" style="45" customWidth="1"/>
    <col min="6135" max="6135" width="8.6640625" style="45" customWidth="1"/>
    <col min="6136" max="6136" width="11.5546875" style="45" customWidth="1"/>
    <col min="6137" max="6137" width="13.88671875" style="45" customWidth="1"/>
    <col min="6138" max="6141" width="9.33203125" style="45"/>
    <col min="6142" max="6142" width="31" style="45" customWidth="1"/>
    <col min="6143" max="6143" width="35.33203125" style="45" customWidth="1"/>
    <col min="6144" max="6378" width="8.6640625" style="45" customWidth="1"/>
    <col min="6379" max="6379" width="34.109375" style="45" customWidth="1"/>
    <col min="6380" max="6380" width="11.33203125" style="45" customWidth="1"/>
    <col min="6381" max="6381" width="11" style="45" customWidth="1"/>
    <col min="6382" max="6388" width="8.6640625" style="45" customWidth="1"/>
    <col min="6389" max="6390" width="10.88671875" style="45" customWidth="1"/>
    <col min="6391" max="6391" width="8.6640625" style="45" customWidth="1"/>
    <col min="6392" max="6392" width="11.5546875" style="45" customWidth="1"/>
    <col min="6393" max="6393" width="13.88671875" style="45" customWidth="1"/>
    <col min="6394" max="6397" width="9.33203125" style="45"/>
    <col min="6398" max="6398" width="31" style="45" customWidth="1"/>
    <col min="6399" max="6399" width="35.33203125" style="45" customWidth="1"/>
    <col min="6400" max="6634" width="8.6640625" style="45" customWidth="1"/>
    <col min="6635" max="6635" width="34.109375" style="45" customWidth="1"/>
    <col min="6636" max="6636" width="11.33203125" style="45" customWidth="1"/>
    <col min="6637" max="6637" width="11" style="45" customWidth="1"/>
    <col min="6638" max="6644" width="8.6640625" style="45" customWidth="1"/>
    <col min="6645" max="6646" width="10.88671875" style="45" customWidth="1"/>
    <col min="6647" max="6647" width="8.6640625" style="45" customWidth="1"/>
    <col min="6648" max="6648" width="11.5546875" style="45" customWidth="1"/>
    <col min="6649" max="6649" width="13.88671875" style="45" customWidth="1"/>
    <col min="6650" max="6653" width="9.33203125" style="45"/>
    <col min="6654" max="6654" width="31" style="45" customWidth="1"/>
    <col min="6655" max="6655" width="35.33203125" style="45" customWidth="1"/>
    <col min="6656" max="6890" width="8.6640625" style="45" customWidth="1"/>
    <col min="6891" max="6891" width="34.109375" style="45" customWidth="1"/>
    <col min="6892" max="6892" width="11.33203125" style="45" customWidth="1"/>
    <col min="6893" max="6893" width="11" style="45" customWidth="1"/>
    <col min="6894" max="6900" width="8.6640625" style="45" customWidth="1"/>
    <col min="6901" max="6902" width="10.88671875" style="45" customWidth="1"/>
    <col min="6903" max="6903" width="8.6640625" style="45" customWidth="1"/>
    <col min="6904" max="6904" width="11.5546875" style="45" customWidth="1"/>
    <col min="6905" max="6905" width="13.88671875" style="45" customWidth="1"/>
    <col min="6906" max="6909" width="9.33203125" style="45"/>
    <col min="6910" max="6910" width="31" style="45" customWidth="1"/>
    <col min="6911" max="6911" width="35.33203125" style="45" customWidth="1"/>
    <col min="6912" max="7146" width="8.6640625" style="45" customWidth="1"/>
    <col min="7147" max="7147" width="34.109375" style="45" customWidth="1"/>
    <col min="7148" max="7148" width="11.33203125" style="45" customWidth="1"/>
    <col min="7149" max="7149" width="11" style="45" customWidth="1"/>
    <col min="7150" max="7156" width="8.6640625" style="45" customWidth="1"/>
    <col min="7157" max="7158" width="10.88671875" style="45" customWidth="1"/>
    <col min="7159" max="7159" width="8.6640625" style="45" customWidth="1"/>
    <col min="7160" max="7160" width="11.5546875" style="45" customWidth="1"/>
    <col min="7161" max="7161" width="13.88671875" style="45" customWidth="1"/>
    <col min="7162" max="7165" width="9.33203125" style="45"/>
    <col min="7166" max="7166" width="31" style="45" customWidth="1"/>
    <col min="7167" max="7167" width="35.33203125" style="45" customWidth="1"/>
    <col min="7168" max="7402" width="8.6640625" style="45" customWidth="1"/>
    <col min="7403" max="7403" width="34.109375" style="45" customWidth="1"/>
    <col min="7404" max="7404" width="11.33203125" style="45" customWidth="1"/>
    <col min="7405" max="7405" width="11" style="45" customWidth="1"/>
    <col min="7406" max="7412" width="8.6640625" style="45" customWidth="1"/>
    <col min="7413" max="7414" width="10.88671875" style="45" customWidth="1"/>
    <col min="7415" max="7415" width="8.6640625" style="45" customWidth="1"/>
    <col min="7416" max="7416" width="11.5546875" style="45" customWidth="1"/>
    <col min="7417" max="7417" width="13.88671875" style="45" customWidth="1"/>
    <col min="7418" max="7421" width="9.33203125" style="45"/>
    <col min="7422" max="7422" width="31" style="45" customWidth="1"/>
    <col min="7423" max="7423" width="35.33203125" style="45" customWidth="1"/>
    <col min="7424" max="7658" width="8.6640625" style="45" customWidth="1"/>
    <col min="7659" max="7659" width="34.109375" style="45" customWidth="1"/>
    <col min="7660" max="7660" width="11.33203125" style="45" customWidth="1"/>
    <col min="7661" max="7661" width="11" style="45" customWidth="1"/>
    <col min="7662" max="7668" width="8.6640625" style="45" customWidth="1"/>
    <col min="7669" max="7670" width="10.88671875" style="45" customWidth="1"/>
    <col min="7671" max="7671" width="8.6640625" style="45" customWidth="1"/>
    <col min="7672" max="7672" width="11.5546875" style="45" customWidth="1"/>
    <col min="7673" max="7673" width="13.88671875" style="45" customWidth="1"/>
    <col min="7674" max="7677" width="9.33203125" style="45"/>
    <col min="7678" max="7678" width="31" style="45" customWidth="1"/>
    <col min="7679" max="7679" width="35.33203125" style="45" customWidth="1"/>
    <col min="7680" max="7914" width="8.6640625" style="45" customWidth="1"/>
    <col min="7915" max="7915" width="34.109375" style="45" customWidth="1"/>
    <col min="7916" max="7916" width="11.33203125" style="45" customWidth="1"/>
    <col min="7917" max="7917" width="11" style="45" customWidth="1"/>
    <col min="7918" max="7924" width="8.6640625" style="45" customWidth="1"/>
    <col min="7925" max="7926" width="10.88671875" style="45" customWidth="1"/>
    <col min="7927" max="7927" width="8.6640625" style="45" customWidth="1"/>
    <col min="7928" max="7928" width="11.5546875" style="45" customWidth="1"/>
    <col min="7929" max="7929" width="13.88671875" style="45" customWidth="1"/>
    <col min="7930" max="7933" width="9.33203125" style="45"/>
    <col min="7934" max="7934" width="31" style="45" customWidth="1"/>
    <col min="7935" max="7935" width="35.33203125" style="45" customWidth="1"/>
    <col min="7936" max="8170" width="8.6640625" style="45" customWidth="1"/>
    <col min="8171" max="8171" width="34.109375" style="45" customWidth="1"/>
    <col min="8172" max="8172" width="11.33203125" style="45" customWidth="1"/>
    <col min="8173" max="8173" width="11" style="45" customWidth="1"/>
    <col min="8174" max="8180" width="8.6640625" style="45" customWidth="1"/>
    <col min="8181" max="8182" width="10.88671875" style="45" customWidth="1"/>
    <col min="8183" max="8183" width="8.6640625" style="45" customWidth="1"/>
    <col min="8184" max="8184" width="11.5546875" style="45" customWidth="1"/>
    <col min="8185" max="8185" width="13.88671875" style="45" customWidth="1"/>
    <col min="8186" max="8189" width="9.33203125" style="45"/>
    <col min="8190" max="8190" width="31" style="45" customWidth="1"/>
    <col min="8191" max="8191" width="35.33203125" style="45" customWidth="1"/>
    <col min="8192" max="8426" width="8.6640625" style="45" customWidth="1"/>
    <col min="8427" max="8427" width="34.109375" style="45" customWidth="1"/>
    <col min="8428" max="8428" width="11.33203125" style="45" customWidth="1"/>
    <col min="8429" max="8429" width="11" style="45" customWidth="1"/>
    <col min="8430" max="8436" width="8.6640625" style="45" customWidth="1"/>
    <col min="8437" max="8438" width="10.88671875" style="45" customWidth="1"/>
    <col min="8439" max="8439" width="8.6640625" style="45" customWidth="1"/>
    <col min="8440" max="8440" width="11.5546875" style="45" customWidth="1"/>
    <col min="8441" max="8441" width="13.88671875" style="45" customWidth="1"/>
    <col min="8442" max="8445" width="9.33203125" style="45"/>
    <col min="8446" max="8446" width="31" style="45" customWidth="1"/>
    <col min="8447" max="8447" width="35.33203125" style="45" customWidth="1"/>
    <col min="8448" max="8682" width="8.6640625" style="45" customWidth="1"/>
    <col min="8683" max="8683" width="34.109375" style="45" customWidth="1"/>
    <col min="8684" max="8684" width="11.33203125" style="45" customWidth="1"/>
    <col min="8685" max="8685" width="11" style="45" customWidth="1"/>
    <col min="8686" max="8692" width="8.6640625" style="45" customWidth="1"/>
    <col min="8693" max="8694" width="10.88671875" style="45" customWidth="1"/>
    <col min="8695" max="8695" width="8.6640625" style="45" customWidth="1"/>
    <col min="8696" max="8696" width="11.5546875" style="45" customWidth="1"/>
    <col min="8697" max="8697" width="13.88671875" style="45" customWidth="1"/>
    <col min="8698" max="8701" width="9.33203125" style="45"/>
    <col min="8702" max="8702" width="31" style="45" customWidth="1"/>
    <col min="8703" max="8703" width="35.33203125" style="45" customWidth="1"/>
    <col min="8704" max="8938" width="8.6640625" style="45" customWidth="1"/>
    <col min="8939" max="8939" width="34.109375" style="45" customWidth="1"/>
    <col min="8940" max="8940" width="11.33203125" style="45" customWidth="1"/>
    <col min="8941" max="8941" width="11" style="45" customWidth="1"/>
    <col min="8942" max="8948" width="8.6640625" style="45" customWidth="1"/>
    <col min="8949" max="8950" width="10.88671875" style="45" customWidth="1"/>
    <col min="8951" max="8951" width="8.6640625" style="45" customWidth="1"/>
    <col min="8952" max="8952" width="11.5546875" style="45" customWidth="1"/>
    <col min="8953" max="8953" width="13.88671875" style="45" customWidth="1"/>
    <col min="8954" max="8957" width="9.33203125" style="45"/>
    <col min="8958" max="8958" width="31" style="45" customWidth="1"/>
    <col min="8959" max="8959" width="35.33203125" style="45" customWidth="1"/>
    <col min="8960" max="9194" width="8.6640625" style="45" customWidth="1"/>
    <col min="9195" max="9195" width="34.109375" style="45" customWidth="1"/>
    <col min="9196" max="9196" width="11.33203125" style="45" customWidth="1"/>
    <col min="9197" max="9197" width="11" style="45" customWidth="1"/>
    <col min="9198" max="9204" width="8.6640625" style="45" customWidth="1"/>
    <col min="9205" max="9206" width="10.88671875" style="45" customWidth="1"/>
    <col min="9207" max="9207" width="8.6640625" style="45" customWidth="1"/>
    <col min="9208" max="9208" width="11.5546875" style="45" customWidth="1"/>
    <col min="9209" max="9209" width="13.88671875" style="45" customWidth="1"/>
    <col min="9210" max="9213" width="9.33203125" style="45"/>
    <col min="9214" max="9214" width="31" style="45" customWidth="1"/>
    <col min="9215" max="9215" width="35.33203125" style="45" customWidth="1"/>
    <col min="9216" max="9450" width="8.6640625" style="45" customWidth="1"/>
    <col min="9451" max="9451" width="34.109375" style="45" customWidth="1"/>
    <col min="9452" max="9452" width="11.33203125" style="45" customWidth="1"/>
    <col min="9453" max="9453" width="11" style="45" customWidth="1"/>
    <col min="9454" max="9460" width="8.6640625" style="45" customWidth="1"/>
    <col min="9461" max="9462" width="10.88671875" style="45" customWidth="1"/>
    <col min="9463" max="9463" width="8.6640625" style="45" customWidth="1"/>
    <col min="9464" max="9464" width="11.5546875" style="45" customWidth="1"/>
    <col min="9465" max="9465" width="13.88671875" style="45" customWidth="1"/>
    <col min="9466" max="9469" width="9.33203125" style="45"/>
    <col min="9470" max="9470" width="31" style="45" customWidth="1"/>
    <col min="9471" max="9471" width="35.33203125" style="45" customWidth="1"/>
    <col min="9472" max="9706" width="8.6640625" style="45" customWidth="1"/>
    <col min="9707" max="9707" width="34.109375" style="45" customWidth="1"/>
    <col min="9708" max="9708" width="11.33203125" style="45" customWidth="1"/>
    <col min="9709" max="9709" width="11" style="45" customWidth="1"/>
    <col min="9710" max="9716" width="8.6640625" style="45" customWidth="1"/>
    <col min="9717" max="9718" width="10.88671875" style="45" customWidth="1"/>
    <col min="9719" max="9719" width="8.6640625" style="45" customWidth="1"/>
    <col min="9720" max="9720" width="11.5546875" style="45" customWidth="1"/>
    <col min="9721" max="9721" width="13.88671875" style="45" customWidth="1"/>
    <col min="9722" max="9725" width="9.33203125" style="45"/>
    <col min="9726" max="9726" width="31" style="45" customWidth="1"/>
    <col min="9727" max="9727" width="35.33203125" style="45" customWidth="1"/>
    <col min="9728" max="9962" width="8.6640625" style="45" customWidth="1"/>
    <col min="9963" max="9963" width="34.109375" style="45" customWidth="1"/>
    <col min="9964" max="9964" width="11.33203125" style="45" customWidth="1"/>
    <col min="9965" max="9965" width="11" style="45" customWidth="1"/>
    <col min="9966" max="9972" width="8.6640625" style="45" customWidth="1"/>
    <col min="9973" max="9974" width="10.88671875" style="45" customWidth="1"/>
    <col min="9975" max="9975" width="8.6640625" style="45" customWidth="1"/>
    <col min="9976" max="9976" width="11.5546875" style="45" customWidth="1"/>
    <col min="9977" max="9977" width="13.88671875" style="45" customWidth="1"/>
    <col min="9978" max="9981" width="9.33203125" style="45"/>
    <col min="9982" max="9982" width="31" style="45" customWidth="1"/>
    <col min="9983" max="9983" width="35.33203125" style="45" customWidth="1"/>
    <col min="9984" max="10218" width="8.6640625" style="45" customWidth="1"/>
    <col min="10219" max="10219" width="34.109375" style="45" customWidth="1"/>
    <col min="10220" max="10220" width="11.33203125" style="45" customWidth="1"/>
    <col min="10221" max="10221" width="11" style="45" customWidth="1"/>
    <col min="10222" max="10228" width="8.6640625" style="45" customWidth="1"/>
    <col min="10229" max="10230" width="10.88671875" style="45" customWidth="1"/>
    <col min="10231" max="10231" width="8.6640625" style="45" customWidth="1"/>
    <col min="10232" max="10232" width="11.5546875" style="45" customWidth="1"/>
    <col min="10233" max="10233" width="13.88671875" style="45" customWidth="1"/>
    <col min="10234" max="10237" width="9.33203125" style="45"/>
    <col min="10238" max="10238" width="31" style="45" customWidth="1"/>
    <col min="10239" max="10239" width="35.33203125" style="45" customWidth="1"/>
    <col min="10240" max="10474" width="8.6640625" style="45" customWidth="1"/>
    <col min="10475" max="10475" width="34.109375" style="45" customWidth="1"/>
    <col min="10476" max="10476" width="11.33203125" style="45" customWidth="1"/>
    <col min="10477" max="10477" width="11" style="45" customWidth="1"/>
    <col min="10478" max="10484" width="8.6640625" style="45" customWidth="1"/>
    <col min="10485" max="10486" width="10.88671875" style="45" customWidth="1"/>
    <col min="10487" max="10487" width="8.6640625" style="45" customWidth="1"/>
    <col min="10488" max="10488" width="11.5546875" style="45" customWidth="1"/>
    <col min="10489" max="10489" width="13.88671875" style="45" customWidth="1"/>
    <col min="10490" max="10493" width="9.33203125" style="45"/>
    <col min="10494" max="10494" width="31" style="45" customWidth="1"/>
    <col min="10495" max="10495" width="35.33203125" style="45" customWidth="1"/>
    <col min="10496" max="10730" width="8.6640625" style="45" customWidth="1"/>
    <col min="10731" max="10731" width="34.109375" style="45" customWidth="1"/>
    <col min="10732" max="10732" width="11.33203125" style="45" customWidth="1"/>
    <col min="10733" max="10733" width="11" style="45" customWidth="1"/>
    <col min="10734" max="10740" width="8.6640625" style="45" customWidth="1"/>
    <col min="10741" max="10742" width="10.88671875" style="45" customWidth="1"/>
    <col min="10743" max="10743" width="8.6640625" style="45" customWidth="1"/>
    <col min="10744" max="10744" width="11.5546875" style="45" customWidth="1"/>
    <col min="10745" max="10745" width="13.88671875" style="45" customWidth="1"/>
    <col min="10746" max="10749" width="9.33203125" style="45"/>
    <col min="10750" max="10750" width="31" style="45" customWidth="1"/>
    <col min="10751" max="10751" width="35.33203125" style="45" customWidth="1"/>
    <col min="10752" max="10986" width="8.6640625" style="45" customWidth="1"/>
    <col min="10987" max="10987" width="34.109375" style="45" customWidth="1"/>
    <col min="10988" max="10988" width="11.33203125" style="45" customWidth="1"/>
    <col min="10989" max="10989" width="11" style="45" customWidth="1"/>
    <col min="10990" max="10996" width="8.6640625" style="45" customWidth="1"/>
    <col min="10997" max="10998" width="10.88671875" style="45" customWidth="1"/>
    <col min="10999" max="10999" width="8.6640625" style="45" customWidth="1"/>
    <col min="11000" max="11000" width="11.5546875" style="45" customWidth="1"/>
    <col min="11001" max="11001" width="13.88671875" style="45" customWidth="1"/>
    <col min="11002" max="11005" width="9.33203125" style="45"/>
    <col min="11006" max="11006" width="31" style="45" customWidth="1"/>
    <col min="11007" max="11007" width="35.33203125" style="45" customWidth="1"/>
    <col min="11008" max="11242" width="8.6640625" style="45" customWidth="1"/>
    <col min="11243" max="11243" width="34.109375" style="45" customWidth="1"/>
    <col min="11244" max="11244" width="11.33203125" style="45" customWidth="1"/>
    <col min="11245" max="11245" width="11" style="45" customWidth="1"/>
    <col min="11246" max="11252" width="8.6640625" style="45" customWidth="1"/>
    <col min="11253" max="11254" width="10.88671875" style="45" customWidth="1"/>
    <col min="11255" max="11255" width="8.6640625" style="45" customWidth="1"/>
    <col min="11256" max="11256" width="11.5546875" style="45" customWidth="1"/>
    <col min="11257" max="11257" width="13.88671875" style="45" customWidth="1"/>
    <col min="11258" max="11261" width="9.33203125" style="45"/>
    <col min="11262" max="11262" width="31" style="45" customWidth="1"/>
    <col min="11263" max="11263" width="35.33203125" style="45" customWidth="1"/>
    <col min="11264" max="11498" width="8.6640625" style="45" customWidth="1"/>
    <col min="11499" max="11499" width="34.109375" style="45" customWidth="1"/>
    <col min="11500" max="11500" width="11.33203125" style="45" customWidth="1"/>
    <col min="11501" max="11501" width="11" style="45" customWidth="1"/>
    <col min="11502" max="11508" width="8.6640625" style="45" customWidth="1"/>
    <col min="11509" max="11510" width="10.88671875" style="45" customWidth="1"/>
    <col min="11511" max="11511" width="8.6640625" style="45" customWidth="1"/>
    <col min="11512" max="11512" width="11.5546875" style="45" customWidth="1"/>
    <col min="11513" max="11513" width="13.88671875" style="45" customWidth="1"/>
    <col min="11514" max="11517" width="9.33203125" style="45"/>
    <col min="11518" max="11518" width="31" style="45" customWidth="1"/>
    <col min="11519" max="11519" width="35.33203125" style="45" customWidth="1"/>
    <col min="11520" max="11754" width="8.6640625" style="45" customWidth="1"/>
    <col min="11755" max="11755" width="34.109375" style="45" customWidth="1"/>
    <col min="11756" max="11756" width="11.33203125" style="45" customWidth="1"/>
    <col min="11757" max="11757" width="11" style="45" customWidth="1"/>
    <col min="11758" max="11764" width="8.6640625" style="45" customWidth="1"/>
    <col min="11765" max="11766" width="10.88671875" style="45" customWidth="1"/>
    <col min="11767" max="11767" width="8.6640625" style="45" customWidth="1"/>
    <col min="11768" max="11768" width="11.5546875" style="45" customWidth="1"/>
    <col min="11769" max="11769" width="13.88671875" style="45" customWidth="1"/>
    <col min="11770" max="11773" width="9.33203125" style="45"/>
    <col min="11774" max="11774" width="31" style="45" customWidth="1"/>
    <col min="11775" max="11775" width="35.33203125" style="45" customWidth="1"/>
    <col min="11776" max="12010" width="8.6640625" style="45" customWidth="1"/>
    <col min="12011" max="12011" width="34.109375" style="45" customWidth="1"/>
    <col min="12012" max="12012" width="11.33203125" style="45" customWidth="1"/>
    <col min="12013" max="12013" width="11" style="45" customWidth="1"/>
    <col min="12014" max="12020" width="8.6640625" style="45" customWidth="1"/>
    <col min="12021" max="12022" width="10.88671875" style="45" customWidth="1"/>
    <col min="12023" max="12023" width="8.6640625" style="45" customWidth="1"/>
    <col min="12024" max="12024" width="11.5546875" style="45" customWidth="1"/>
    <col min="12025" max="12025" width="13.88671875" style="45" customWidth="1"/>
    <col min="12026" max="12029" width="9.33203125" style="45"/>
    <col min="12030" max="12030" width="31" style="45" customWidth="1"/>
    <col min="12031" max="12031" width="35.33203125" style="45" customWidth="1"/>
    <col min="12032" max="12266" width="8.6640625" style="45" customWidth="1"/>
    <col min="12267" max="12267" width="34.109375" style="45" customWidth="1"/>
    <col min="12268" max="12268" width="11.33203125" style="45" customWidth="1"/>
    <col min="12269" max="12269" width="11" style="45" customWidth="1"/>
    <col min="12270" max="12276" width="8.6640625" style="45" customWidth="1"/>
    <col min="12277" max="12278" width="10.88671875" style="45" customWidth="1"/>
    <col min="12279" max="12279" width="8.6640625" style="45" customWidth="1"/>
    <col min="12280" max="12280" width="11.5546875" style="45" customWidth="1"/>
    <col min="12281" max="12281" width="13.88671875" style="45" customWidth="1"/>
    <col min="12282" max="12285" width="9.33203125" style="45"/>
    <col min="12286" max="12286" width="31" style="45" customWidth="1"/>
    <col min="12287" max="12287" width="35.33203125" style="45" customWidth="1"/>
    <col min="12288" max="12522" width="8.6640625" style="45" customWidth="1"/>
    <col min="12523" max="12523" width="34.109375" style="45" customWidth="1"/>
    <col min="12524" max="12524" width="11.33203125" style="45" customWidth="1"/>
    <col min="12525" max="12525" width="11" style="45" customWidth="1"/>
    <col min="12526" max="12532" width="8.6640625" style="45" customWidth="1"/>
    <col min="12533" max="12534" width="10.88671875" style="45" customWidth="1"/>
    <col min="12535" max="12535" width="8.6640625" style="45" customWidth="1"/>
    <col min="12536" max="12536" width="11.5546875" style="45" customWidth="1"/>
    <col min="12537" max="12537" width="13.88671875" style="45" customWidth="1"/>
    <col min="12538" max="12541" width="9.33203125" style="45"/>
    <col min="12542" max="12542" width="31" style="45" customWidth="1"/>
    <col min="12543" max="12543" width="35.33203125" style="45" customWidth="1"/>
    <col min="12544" max="12778" width="8.6640625" style="45" customWidth="1"/>
    <col min="12779" max="12779" width="34.109375" style="45" customWidth="1"/>
    <col min="12780" max="12780" width="11.33203125" style="45" customWidth="1"/>
    <col min="12781" max="12781" width="11" style="45" customWidth="1"/>
    <col min="12782" max="12788" width="8.6640625" style="45" customWidth="1"/>
    <col min="12789" max="12790" width="10.88671875" style="45" customWidth="1"/>
    <col min="12791" max="12791" width="8.6640625" style="45" customWidth="1"/>
    <col min="12792" max="12792" width="11.5546875" style="45" customWidth="1"/>
    <col min="12793" max="12793" width="13.88671875" style="45" customWidth="1"/>
    <col min="12794" max="12797" width="9.33203125" style="45"/>
    <col min="12798" max="12798" width="31" style="45" customWidth="1"/>
    <col min="12799" max="12799" width="35.33203125" style="45" customWidth="1"/>
    <col min="12800" max="13034" width="8.6640625" style="45" customWidth="1"/>
    <col min="13035" max="13035" width="34.109375" style="45" customWidth="1"/>
    <col min="13036" max="13036" width="11.33203125" style="45" customWidth="1"/>
    <col min="13037" max="13037" width="11" style="45" customWidth="1"/>
    <col min="13038" max="13044" width="8.6640625" style="45" customWidth="1"/>
    <col min="13045" max="13046" width="10.88671875" style="45" customWidth="1"/>
    <col min="13047" max="13047" width="8.6640625" style="45" customWidth="1"/>
    <col min="13048" max="13048" width="11.5546875" style="45" customWidth="1"/>
    <col min="13049" max="13049" width="13.88671875" style="45" customWidth="1"/>
    <col min="13050" max="13053" width="9.33203125" style="45"/>
    <col min="13054" max="13054" width="31" style="45" customWidth="1"/>
    <col min="13055" max="13055" width="35.33203125" style="45" customWidth="1"/>
    <col min="13056" max="13290" width="8.6640625" style="45" customWidth="1"/>
    <col min="13291" max="13291" width="34.109375" style="45" customWidth="1"/>
    <col min="13292" max="13292" width="11.33203125" style="45" customWidth="1"/>
    <col min="13293" max="13293" width="11" style="45" customWidth="1"/>
    <col min="13294" max="13300" width="8.6640625" style="45" customWidth="1"/>
    <col min="13301" max="13302" width="10.88671875" style="45" customWidth="1"/>
    <col min="13303" max="13303" width="8.6640625" style="45" customWidth="1"/>
    <col min="13304" max="13304" width="11.5546875" style="45" customWidth="1"/>
    <col min="13305" max="13305" width="13.88671875" style="45" customWidth="1"/>
    <col min="13306" max="13309" width="9.33203125" style="45"/>
    <col min="13310" max="13310" width="31" style="45" customWidth="1"/>
    <col min="13311" max="13311" width="35.33203125" style="45" customWidth="1"/>
    <col min="13312" max="13546" width="8.6640625" style="45" customWidth="1"/>
    <col min="13547" max="13547" width="34.109375" style="45" customWidth="1"/>
    <col min="13548" max="13548" width="11.33203125" style="45" customWidth="1"/>
    <col min="13549" max="13549" width="11" style="45" customWidth="1"/>
    <col min="13550" max="13556" width="8.6640625" style="45" customWidth="1"/>
    <col min="13557" max="13558" width="10.88671875" style="45" customWidth="1"/>
    <col min="13559" max="13559" width="8.6640625" style="45" customWidth="1"/>
    <col min="13560" max="13560" width="11.5546875" style="45" customWidth="1"/>
    <col min="13561" max="13561" width="13.88671875" style="45" customWidth="1"/>
    <col min="13562" max="13565" width="9.33203125" style="45"/>
    <col min="13566" max="13566" width="31" style="45" customWidth="1"/>
    <col min="13567" max="13567" width="35.33203125" style="45" customWidth="1"/>
    <col min="13568" max="13802" width="8.6640625" style="45" customWidth="1"/>
    <col min="13803" max="13803" width="34.109375" style="45" customWidth="1"/>
    <col min="13804" max="13804" width="11.33203125" style="45" customWidth="1"/>
    <col min="13805" max="13805" width="11" style="45" customWidth="1"/>
    <col min="13806" max="13812" width="8.6640625" style="45" customWidth="1"/>
    <col min="13813" max="13814" width="10.88671875" style="45" customWidth="1"/>
    <col min="13815" max="13815" width="8.6640625" style="45" customWidth="1"/>
    <col min="13816" max="13816" width="11.5546875" style="45" customWidth="1"/>
    <col min="13817" max="13817" width="13.88671875" style="45" customWidth="1"/>
    <col min="13818" max="13821" width="9.33203125" style="45"/>
    <col min="13822" max="13822" width="31" style="45" customWidth="1"/>
    <col min="13823" max="13823" width="35.33203125" style="45" customWidth="1"/>
    <col min="13824" max="14058" width="8.6640625" style="45" customWidth="1"/>
    <col min="14059" max="14059" width="34.109375" style="45" customWidth="1"/>
    <col min="14060" max="14060" width="11.33203125" style="45" customWidth="1"/>
    <col min="14061" max="14061" width="11" style="45" customWidth="1"/>
    <col min="14062" max="14068" width="8.6640625" style="45" customWidth="1"/>
    <col min="14069" max="14070" width="10.88671875" style="45" customWidth="1"/>
    <col min="14071" max="14071" width="8.6640625" style="45" customWidth="1"/>
    <col min="14072" max="14072" width="11.5546875" style="45" customWidth="1"/>
    <col min="14073" max="14073" width="13.88671875" style="45" customWidth="1"/>
    <col min="14074" max="14077" width="9.33203125" style="45"/>
    <col min="14078" max="14078" width="31" style="45" customWidth="1"/>
    <col min="14079" max="14079" width="35.33203125" style="45" customWidth="1"/>
    <col min="14080" max="14314" width="8.6640625" style="45" customWidth="1"/>
    <col min="14315" max="14315" width="34.109375" style="45" customWidth="1"/>
    <col min="14316" max="14316" width="11.33203125" style="45" customWidth="1"/>
    <col min="14317" max="14317" width="11" style="45" customWidth="1"/>
    <col min="14318" max="14324" width="8.6640625" style="45" customWidth="1"/>
    <col min="14325" max="14326" width="10.88671875" style="45" customWidth="1"/>
    <col min="14327" max="14327" width="8.6640625" style="45" customWidth="1"/>
    <col min="14328" max="14328" width="11.5546875" style="45" customWidth="1"/>
    <col min="14329" max="14329" width="13.88671875" style="45" customWidth="1"/>
    <col min="14330" max="14333" width="9.33203125" style="45"/>
    <col min="14334" max="14334" width="31" style="45" customWidth="1"/>
    <col min="14335" max="14335" width="35.33203125" style="45" customWidth="1"/>
    <col min="14336" max="14570" width="8.6640625" style="45" customWidth="1"/>
    <col min="14571" max="14571" width="34.109375" style="45" customWidth="1"/>
    <col min="14572" max="14572" width="11.33203125" style="45" customWidth="1"/>
    <col min="14573" max="14573" width="11" style="45" customWidth="1"/>
    <col min="14574" max="14580" width="8.6640625" style="45" customWidth="1"/>
    <col min="14581" max="14582" width="10.88671875" style="45" customWidth="1"/>
    <col min="14583" max="14583" width="8.6640625" style="45" customWidth="1"/>
    <col min="14584" max="14584" width="11.5546875" style="45" customWidth="1"/>
    <col min="14585" max="14585" width="13.88671875" style="45" customWidth="1"/>
    <col min="14586" max="14589" width="9.33203125" style="45"/>
    <col min="14590" max="14590" width="31" style="45" customWidth="1"/>
    <col min="14591" max="14591" width="35.33203125" style="45" customWidth="1"/>
    <col min="14592" max="14826" width="8.6640625" style="45" customWidth="1"/>
    <col min="14827" max="14827" width="34.109375" style="45" customWidth="1"/>
    <col min="14828" max="14828" width="11.33203125" style="45" customWidth="1"/>
    <col min="14829" max="14829" width="11" style="45" customWidth="1"/>
    <col min="14830" max="14836" width="8.6640625" style="45" customWidth="1"/>
    <col min="14837" max="14838" width="10.88671875" style="45" customWidth="1"/>
    <col min="14839" max="14839" width="8.6640625" style="45" customWidth="1"/>
    <col min="14840" max="14840" width="11.5546875" style="45" customWidth="1"/>
    <col min="14841" max="14841" width="13.88671875" style="45" customWidth="1"/>
    <col min="14842" max="14845" width="9.33203125" style="45"/>
    <col min="14846" max="14846" width="31" style="45" customWidth="1"/>
    <col min="14847" max="14847" width="35.33203125" style="45" customWidth="1"/>
    <col min="14848" max="15082" width="8.6640625" style="45" customWidth="1"/>
    <col min="15083" max="15083" width="34.109375" style="45" customWidth="1"/>
    <col min="15084" max="15084" width="11.33203125" style="45" customWidth="1"/>
    <col min="15085" max="15085" width="11" style="45" customWidth="1"/>
    <col min="15086" max="15092" width="8.6640625" style="45" customWidth="1"/>
    <col min="15093" max="15094" width="10.88671875" style="45" customWidth="1"/>
    <col min="15095" max="15095" width="8.6640625" style="45" customWidth="1"/>
    <col min="15096" max="15096" width="11.5546875" style="45" customWidth="1"/>
    <col min="15097" max="15097" width="13.88671875" style="45" customWidth="1"/>
    <col min="15098" max="15101" width="9.33203125" style="45"/>
    <col min="15102" max="15102" width="31" style="45" customWidth="1"/>
    <col min="15103" max="15103" width="35.33203125" style="45" customWidth="1"/>
    <col min="15104" max="15338" width="8.6640625" style="45" customWidth="1"/>
    <col min="15339" max="15339" width="34.109375" style="45" customWidth="1"/>
    <col min="15340" max="15340" width="11.33203125" style="45" customWidth="1"/>
    <col min="15341" max="15341" width="11" style="45" customWidth="1"/>
    <col min="15342" max="15348" width="8.6640625" style="45" customWidth="1"/>
    <col min="15349" max="15350" width="10.88671875" style="45" customWidth="1"/>
    <col min="15351" max="15351" width="8.6640625" style="45" customWidth="1"/>
    <col min="15352" max="15352" width="11.5546875" style="45" customWidth="1"/>
    <col min="15353" max="15353" width="13.88671875" style="45" customWidth="1"/>
    <col min="15354" max="15357" width="9.33203125" style="45"/>
    <col min="15358" max="15358" width="31" style="45" customWidth="1"/>
    <col min="15359" max="15359" width="35.33203125" style="45" customWidth="1"/>
    <col min="15360" max="15594" width="8.6640625" style="45" customWidth="1"/>
    <col min="15595" max="15595" width="34.109375" style="45" customWidth="1"/>
    <col min="15596" max="15596" width="11.33203125" style="45" customWidth="1"/>
    <col min="15597" max="15597" width="11" style="45" customWidth="1"/>
    <col min="15598" max="15604" width="8.6640625" style="45" customWidth="1"/>
    <col min="15605" max="15606" width="10.88671875" style="45" customWidth="1"/>
    <col min="15607" max="15607" width="8.6640625" style="45" customWidth="1"/>
    <col min="15608" max="15608" width="11.5546875" style="45" customWidth="1"/>
    <col min="15609" max="15609" width="13.88671875" style="45" customWidth="1"/>
    <col min="15610" max="15613" width="9.33203125" style="45"/>
    <col min="15614" max="15614" width="31" style="45" customWidth="1"/>
    <col min="15615" max="15615" width="35.33203125" style="45" customWidth="1"/>
    <col min="15616" max="15850" width="8.6640625" style="45" customWidth="1"/>
    <col min="15851" max="15851" width="34.109375" style="45" customWidth="1"/>
    <col min="15852" max="15852" width="11.33203125" style="45" customWidth="1"/>
    <col min="15853" max="15853" width="11" style="45" customWidth="1"/>
    <col min="15854" max="15860" width="8.6640625" style="45" customWidth="1"/>
    <col min="15861" max="15862" width="10.88671875" style="45" customWidth="1"/>
    <col min="15863" max="15863" width="8.6640625" style="45" customWidth="1"/>
    <col min="15864" max="15864" width="11.5546875" style="45" customWidth="1"/>
    <col min="15865" max="15865" width="13.88671875" style="45" customWidth="1"/>
    <col min="15866" max="15869" width="9.33203125" style="45"/>
    <col min="15870" max="15870" width="31" style="45" customWidth="1"/>
    <col min="15871" max="15871" width="35.33203125" style="45" customWidth="1"/>
    <col min="15872" max="16106" width="8.6640625" style="45" customWidth="1"/>
    <col min="16107" max="16107" width="34.109375" style="45" customWidth="1"/>
    <col min="16108" max="16108" width="11.33203125" style="45" customWidth="1"/>
    <col min="16109" max="16109" width="11" style="45" customWidth="1"/>
    <col min="16110" max="16116" width="8.6640625" style="45" customWidth="1"/>
    <col min="16117" max="16118" width="10.88671875" style="45" customWidth="1"/>
    <col min="16119" max="16119" width="8.6640625" style="45" customWidth="1"/>
    <col min="16120" max="16120" width="11.5546875" style="45" customWidth="1"/>
    <col min="16121" max="16121" width="13.88671875" style="45" customWidth="1"/>
    <col min="16122" max="16125" width="9.33203125" style="45"/>
    <col min="16126" max="16126" width="31" style="45" customWidth="1"/>
    <col min="16127" max="16127" width="35.33203125" style="45" customWidth="1"/>
    <col min="16128" max="16362" width="8.6640625" style="45" customWidth="1"/>
    <col min="16363" max="16363" width="34.109375" style="45" customWidth="1"/>
    <col min="16364" max="16364" width="11.33203125" style="45" customWidth="1"/>
    <col min="16365" max="16365" width="11" style="45" customWidth="1"/>
    <col min="16366" max="16372" width="8.6640625" style="45" customWidth="1"/>
    <col min="16373" max="16374" width="10.88671875" style="45" customWidth="1"/>
    <col min="16375" max="16375" width="8.6640625" style="45" customWidth="1"/>
    <col min="16376" max="16376" width="11.5546875" style="45" customWidth="1"/>
    <col min="16377" max="16377" width="13.88671875" style="45" customWidth="1"/>
    <col min="16378" max="16384" width="9.33203125" style="45"/>
  </cols>
  <sheetData>
    <row r="1" spans="1:15" ht="44.4" customHeight="1" x14ac:dyDescent="0.3">
      <c r="B1" s="313" t="s">
        <v>187</v>
      </c>
      <c r="C1" s="313"/>
      <c r="D1" s="313"/>
      <c r="E1" s="313"/>
      <c r="F1" s="313"/>
      <c r="G1" s="313"/>
      <c r="H1" s="313"/>
    </row>
    <row r="2" spans="1:15" ht="15.6" customHeight="1" thickBot="1" x14ac:dyDescent="0.35">
      <c r="A2" s="46" t="s">
        <v>167</v>
      </c>
    </row>
    <row r="3" spans="1:15" ht="15.6" customHeight="1" x14ac:dyDescent="0.3">
      <c r="A3" s="324" t="s">
        <v>1</v>
      </c>
      <c r="B3" s="321" t="s">
        <v>2</v>
      </c>
      <c r="C3" s="327" t="s">
        <v>188</v>
      </c>
      <c r="D3" s="316" t="s">
        <v>103</v>
      </c>
      <c r="E3" s="316"/>
      <c r="F3" s="316"/>
      <c r="G3" s="316"/>
      <c r="H3" s="317"/>
    </row>
    <row r="4" spans="1:15" ht="52.8" customHeight="1" x14ac:dyDescent="0.3">
      <c r="A4" s="325"/>
      <c r="B4" s="322"/>
      <c r="C4" s="314"/>
      <c r="D4" s="314" t="s">
        <v>104</v>
      </c>
      <c r="E4" s="314" t="s">
        <v>180</v>
      </c>
      <c r="F4" s="314"/>
      <c r="G4" s="314"/>
      <c r="H4" s="318" t="s">
        <v>105</v>
      </c>
      <c r="J4" s="320" t="s">
        <v>161</v>
      </c>
      <c r="K4" s="320"/>
      <c r="L4" s="320"/>
      <c r="M4" s="238" t="s">
        <v>186</v>
      </c>
      <c r="N4" s="238"/>
      <c r="O4" s="238"/>
    </row>
    <row r="5" spans="1:15" ht="55.8" customHeight="1" thickBot="1" x14ac:dyDescent="0.35">
      <c r="A5" s="326"/>
      <c r="B5" s="323"/>
      <c r="C5" s="315"/>
      <c r="D5" s="315"/>
      <c r="E5" s="189" t="s">
        <v>162</v>
      </c>
      <c r="F5" s="189" t="s">
        <v>163</v>
      </c>
      <c r="G5" s="189" t="s">
        <v>164</v>
      </c>
      <c r="H5" s="319"/>
      <c r="J5" s="167"/>
      <c r="K5" s="167"/>
      <c r="L5" s="167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28" t="s">
        <v>3</v>
      </c>
      <c r="B6" s="125" t="s">
        <v>4</v>
      </c>
      <c r="C6" s="124"/>
      <c r="D6" s="187"/>
      <c r="E6" s="124">
        <f>F6+G6</f>
        <v>0</v>
      </c>
      <c r="F6" s="124"/>
      <c r="G6" s="124"/>
      <c r="H6" s="124"/>
      <c r="J6" s="48">
        <f>K6+L6</f>
        <v>0</v>
      </c>
      <c r="K6" s="48"/>
      <c r="L6" s="48"/>
      <c r="M6" s="4">
        <f>N6+O6</f>
        <v>0</v>
      </c>
      <c r="N6" s="4"/>
      <c r="O6" s="4"/>
    </row>
    <row r="7" spans="1:15" ht="34.200000000000003" customHeight="1" x14ac:dyDescent="0.3">
      <c r="A7" s="328"/>
      <c r="B7" s="49" t="s">
        <v>5</v>
      </c>
      <c r="C7" s="48"/>
      <c r="D7" s="48"/>
      <c r="E7" s="48">
        <f t="shared" ref="E7:E51" si="0">F7+G7</f>
        <v>0</v>
      </c>
      <c r="F7" s="48"/>
      <c r="G7" s="48"/>
      <c r="H7" s="48"/>
      <c r="J7" s="48">
        <f t="shared" ref="J7:J51" si="1">K7+L7</f>
        <v>0</v>
      </c>
      <c r="K7" s="48"/>
      <c r="L7" s="48"/>
      <c r="M7" s="4">
        <f t="shared" ref="M7:M51" si="2">N7+O7</f>
        <v>0</v>
      </c>
      <c r="N7" s="4"/>
      <c r="O7" s="4"/>
    </row>
    <row r="8" spans="1:15" ht="26.4" customHeight="1" x14ac:dyDescent="0.3">
      <c r="A8" s="329"/>
      <c r="B8" s="49" t="s">
        <v>6</v>
      </c>
      <c r="C8" s="48"/>
      <c r="D8" s="48"/>
      <c r="E8" s="48">
        <f t="shared" si="0"/>
        <v>0</v>
      </c>
      <c r="F8" s="48"/>
      <c r="G8" s="48"/>
      <c r="H8" s="48"/>
      <c r="J8" s="48">
        <f t="shared" si="1"/>
        <v>0</v>
      </c>
      <c r="K8" s="48"/>
      <c r="L8" s="48"/>
      <c r="M8" s="4">
        <f t="shared" si="2"/>
        <v>0</v>
      </c>
      <c r="N8" s="4"/>
      <c r="O8" s="4"/>
    </row>
    <row r="9" spans="1:15" ht="32.4" customHeight="1" x14ac:dyDescent="0.3">
      <c r="A9" s="49" t="s">
        <v>7</v>
      </c>
      <c r="B9" s="49" t="s">
        <v>8</v>
      </c>
      <c r="C9" s="48"/>
      <c r="D9" s="48"/>
      <c r="E9" s="48">
        <f t="shared" si="0"/>
        <v>0</v>
      </c>
      <c r="F9" s="48"/>
      <c r="G9" s="48"/>
      <c r="H9" s="48"/>
      <c r="J9" s="48">
        <f t="shared" si="1"/>
        <v>0</v>
      </c>
      <c r="K9" s="48"/>
      <c r="L9" s="48"/>
      <c r="M9" s="4">
        <f t="shared" si="2"/>
        <v>0</v>
      </c>
      <c r="N9" s="4"/>
      <c r="O9" s="4"/>
    </row>
    <row r="10" spans="1:15" x14ac:dyDescent="0.3">
      <c r="A10" s="49" t="s">
        <v>9</v>
      </c>
      <c r="B10" s="49" t="s">
        <v>10</v>
      </c>
      <c r="C10" s="48"/>
      <c r="D10" s="48"/>
      <c r="E10" s="48">
        <f t="shared" si="0"/>
        <v>0</v>
      </c>
      <c r="F10" s="48"/>
      <c r="G10" s="48"/>
      <c r="H10" s="48"/>
      <c r="J10" s="48">
        <f t="shared" si="1"/>
        <v>0</v>
      </c>
      <c r="K10" s="48"/>
      <c r="L10" s="48"/>
      <c r="M10" s="4">
        <f t="shared" si="2"/>
        <v>0</v>
      </c>
      <c r="N10" s="4"/>
      <c r="O10" s="4"/>
    </row>
    <row r="11" spans="1:15" x14ac:dyDescent="0.3">
      <c r="A11" s="49" t="s">
        <v>11</v>
      </c>
      <c r="B11" s="49" t="s">
        <v>12</v>
      </c>
      <c r="C11" s="48"/>
      <c r="D11" s="48"/>
      <c r="E11" s="48">
        <f t="shared" si="0"/>
        <v>0</v>
      </c>
      <c r="F11" s="48"/>
      <c r="G11" s="48"/>
      <c r="H11" s="48"/>
      <c r="J11" s="48">
        <f t="shared" si="1"/>
        <v>0</v>
      </c>
      <c r="K11" s="48"/>
      <c r="L11" s="48"/>
      <c r="M11" s="4">
        <f t="shared" si="2"/>
        <v>0</v>
      </c>
      <c r="N11" s="4"/>
      <c r="O11" s="4"/>
    </row>
    <row r="12" spans="1:15" x14ac:dyDescent="0.3">
      <c r="A12" s="49" t="s">
        <v>13</v>
      </c>
      <c r="B12" s="49" t="s">
        <v>14</v>
      </c>
      <c r="C12" s="48"/>
      <c r="D12" s="48"/>
      <c r="E12" s="48">
        <f t="shared" si="0"/>
        <v>0</v>
      </c>
      <c r="F12" s="48"/>
      <c r="G12" s="48"/>
      <c r="H12" s="48"/>
      <c r="J12" s="48">
        <f t="shared" si="1"/>
        <v>0</v>
      </c>
      <c r="K12" s="48"/>
      <c r="L12" s="48"/>
      <c r="M12" s="4">
        <f t="shared" si="2"/>
        <v>0</v>
      </c>
      <c r="N12" s="4"/>
      <c r="O12" s="4"/>
    </row>
    <row r="13" spans="1:15" x14ac:dyDescent="0.3">
      <c r="A13" s="50" t="s">
        <v>15</v>
      </c>
      <c r="B13" s="50" t="s">
        <v>16</v>
      </c>
      <c r="C13" s="48"/>
      <c r="D13" s="48"/>
      <c r="E13" s="48">
        <f t="shared" si="0"/>
        <v>0</v>
      </c>
      <c r="F13" s="48"/>
      <c r="G13" s="48"/>
      <c r="H13" s="48"/>
      <c r="J13" s="48">
        <f t="shared" si="1"/>
        <v>0</v>
      </c>
      <c r="K13" s="48"/>
      <c r="L13" s="48"/>
      <c r="M13" s="4">
        <f t="shared" si="2"/>
        <v>0</v>
      </c>
      <c r="N13" s="4"/>
      <c r="O13" s="4"/>
    </row>
    <row r="14" spans="1:15" x14ac:dyDescent="0.3">
      <c r="A14" s="49" t="s">
        <v>17</v>
      </c>
      <c r="B14" s="49" t="s">
        <v>18</v>
      </c>
      <c r="C14" s="48"/>
      <c r="D14" s="48"/>
      <c r="E14" s="48">
        <f t="shared" si="0"/>
        <v>0</v>
      </c>
      <c r="F14" s="48"/>
      <c r="G14" s="48"/>
      <c r="H14" s="48"/>
      <c r="J14" s="48">
        <f t="shared" si="1"/>
        <v>0</v>
      </c>
      <c r="K14" s="48"/>
      <c r="L14" s="48"/>
      <c r="M14" s="4">
        <f t="shared" si="2"/>
        <v>0</v>
      </c>
      <c r="N14" s="4"/>
      <c r="O14" s="4"/>
    </row>
    <row r="15" spans="1:15" x14ac:dyDescent="0.3">
      <c r="A15" s="49" t="s">
        <v>19</v>
      </c>
      <c r="B15" s="49" t="s">
        <v>20</v>
      </c>
      <c r="C15" s="48"/>
      <c r="D15" s="48"/>
      <c r="E15" s="48">
        <f t="shared" si="0"/>
        <v>0</v>
      </c>
      <c r="F15" s="48"/>
      <c r="G15" s="48"/>
      <c r="H15" s="48"/>
      <c r="J15" s="48">
        <f t="shared" si="1"/>
        <v>0</v>
      </c>
      <c r="K15" s="48"/>
      <c r="L15" s="48"/>
      <c r="M15" s="4">
        <f t="shared" si="2"/>
        <v>0</v>
      </c>
      <c r="N15" s="4"/>
      <c r="O15" s="4"/>
    </row>
    <row r="16" spans="1:15" ht="24.6" customHeight="1" x14ac:dyDescent="0.3">
      <c r="A16" s="49" t="s">
        <v>21</v>
      </c>
      <c r="B16" s="49" t="s">
        <v>22</v>
      </c>
      <c r="C16" s="48"/>
      <c r="D16" s="48"/>
      <c r="E16" s="48">
        <f t="shared" si="0"/>
        <v>0</v>
      </c>
      <c r="F16" s="48"/>
      <c r="G16" s="48"/>
      <c r="H16" s="48"/>
      <c r="J16" s="48">
        <f t="shared" si="1"/>
        <v>0</v>
      </c>
      <c r="K16" s="48"/>
      <c r="L16" s="48"/>
      <c r="M16" s="4">
        <f t="shared" si="2"/>
        <v>0</v>
      </c>
      <c r="N16" s="4"/>
      <c r="O16" s="4"/>
    </row>
    <row r="17" spans="1:15" x14ac:dyDescent="0.3">
      <c r="A17" s="49" t="s">
        <v>23</v>
      </c>
      <c r="B17" s="49" t="s">
        <v>24</v>
      </c>
      <c r="C17" s="48"/>
      <c r="D17" s="48"/>
      <c r="E17" s="48">
        <f t="shared" si="0"/>
        <v>0</v>
      </c>
      <c r="F17" s="48"/>
      <c r="G17" s="48"/>
      <c r="H17" s="48"/>
      <c r="J17" s="48">
        <f t="shared" si="1"/>
        <v>0</v>
      </c>
      <c r="K17" s="48"/>
      <c r="L17" s="48"/>
      <c r="M17" s="4">
        <f t="shared" si="2"/>
        <v>0</v>
      </c>
      <c r="N17" s="4"/>
      <c r="O17" s="4"/>
    </row>
    <row r="18" spans="1:15" x14ac:dyDescent="0.3">
      <c r="A18" s="49" t="s">
        <v>25</v>
      </c>
      <c r="B18" s="49" t="s">
        <v>26</v>
      </c>
      <c r="C18" s="48"/>
      <c r="D18" s="48"/>
      <c r="E18" s="48">
        <f t="shared" si="0"/>
        <v>0</v>
      </c>
      <c r="F18" s="48"/>
      <c r="G18" s="48"/>
      <c r="H18" s="48"/>
      <c r="J18" s="48">
        <f t="shared" si="1"/>
        <v>0</v>
      </c>
      <c r="K18" s="48"/>
      <c r="L18" s="48"/>
      <c r="M18" s="4">
        <f t="shared" si="2"/>
        <v>0</v>
      </c>
      <c r="N18" s="4"/>
      <c r="O18" s="4"/>
    </row>
    <row r="19" spans="1:15" ht="16.2" customHeight="1" x14ac:dyDescent="0.3">
      <c r="A19" s="50" t="s">
        <v>27</v>
      </c>
      <c r="B19" s="50" t="s">
        <v>28</v>
      </c>
      <c r="C19" s="48"/>
      <c r="D19" s="48"/>
      <c r="E19" s="48">
        <f t="shared" si="0"/>
        <v>0</v>
      </c>
      <c r="F19" s="48"/>
      <c r="G19" s="48"/>
      <c r="H19" s="48"/>
      <c r="J19" s="48">
        <f t="shared" si="1"/>
        <v>0</v>
      </c>
      <c r="K19" s="48"/>
      <c r="L19" s="48"/>
      <c r="M19" s="4">
        <f t="shared" si="2"/>
        <v>0</v>
      </c>
      <c r="N19" s="4"/>
      <c r="O19" s="4"/>
    </row>
    <row r="20" spans="1:15" ht="16.2" customHeight="1" x14ac:dyDescent="0.3">
      <c r="A20" s="330" t="s">
        <v>29</v>
      </c>
      <c r="B20" s="49" t="s">
        <v>30</v>
      </c>
      <c r="C20" s="48"/>
      <c r="D20" s="48"/>
      <c r="E20" s="48">
        <f t="shared" si="0"/>
        <v>0</v>
      </c>
      <c r="F20" s="48"/>
      <c r="G20" s="48"/>
      <c r="H20" s="48"/>
      <c r="J20" s="48">
        <f t="shared" si="1"/>
        <v>0</v>
      </c>
      <c r="K20" s="48"/>
      <c r="L20" s="48"/>
      <c r="M20" s="4">
        <f t="shared" si="2"/>
        <v>0</v>
      </c>
      <c r="N20" s="4"/>
      <c r="O20" s="4"/>
    </row>
    <row r="21" spans="1:15" ht="43.95" customHeight="1" x14ac:dyDescent="0.3">
      <c r="A21" s="331"/>
      <c r="B21" s="51" t="s">
        <v>31</v>
      </c>
      <c r="C21" s="48"/>
      <c r="D21" s="48"/>
      <c r="E21" s="48">
        <f t="shared" si="0"/>
        <v>0</v>
      </c>
      <c r="F21" s="48"/>
      <c r="G21" s="48"/>
      <c r="H21" s="48"/>
      <c r="J21" s="48">
        <f t="shared" si="1"/>
        <v>0</v>
      </c>
      <c r="K21" s="48"/>
      <c r="L21" s="48"/>
      <c r="M21" s="4">
        <f t="shared" si="2"/>
        <v>0</v>
      </c>
      <c r="N21" s="4"/>
      <c r="O21" s="4"/>
    </row>
    <row r="22" spans="1:15" x14ac:dyDescent="0.3">
      <c r="A22" s="49" t="s">
        <v>32</v>
      </c>
      <c r="B22" s="49" t="s">
        <v>33</v>
      </c>
      <c r="C22" s="48"/>
      <c r="D22" s="48"/>
      <c r="E22" s="48">
        <f t="shared" si="0"/>
        <v>0</v>
      </c>
      <c r="F22" s="48"/>
      <c r="G22" s="48"/>
      <c r="H22" s="48"/>
      <c r="J22" s="48">
        <f t="shared" si="1"/>
        <v>0</v>
      </c>
      <c r="K22" s="48"/>
      <c r="L22" s="48"/>
      <c r="M22" s="4">
        <f t="shared" si="2"/>
        <v>0</v>
      </c>
      <c r="N22" s="4"/>
      <c r="O22" s="4"/>
    </row>
    <row r="23" spans="1:15" ht="12.75" customHeight="1" x14ac:dyDescent="0.3">
      <c r="A23" s="311" t="s">
        <v>34</v>
      </c>
      <c r="B23" s="49" t="s">
        <v>35</v>
      </c>
      <c r="C23" s="48">
        <f>C24+C25+C26</f>
        <v>0</v>
      </c>
      <c r="D23" s="48">
        <f>D24+D25+D26</f>
        <v>0</v>
      </c>
      <c r="E23" s="48">
        <f t="shared" si="0"/>
        <v>0</v>
      </c>
      <c r="F23" s="48">
        <f>F24+F25+F26</f>
        <v>0</v>
      </c>
      <c r="G23" s="48">
        <f>G24+G25+G26</f>
        <v>0</v>
      </c>
      <c r="H23" s="48">
        <f>H24+H25+H26</f>
        <v>0</v>
      </c>
      <c r="J23" s="48">
        <f t="shared" si="1"/>
        <v>0</v>
      </c>
      <c r="K23" s="48">
        <f>K24+K25+K26</f>
        <v>0</v>
      </c>
      <c r="L23" s="4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311"/>
      <c r="B24" s="52" t="s">
        <v>36</v>
      </c>
      <c r="C24" s="48"/>
      <c r="D24" s="48"/>
      <c r="E24" s="48">
        <f t="shared" si="0"/>
        <v>0</v>
      </c>
      <c r="F24" s="48"/>
      <c r="G24" s="48"/>
      <c r="H24" s="48"/>
      <c r="J24" s="48">
        <f t="shared" si="1"/>
        <v>0</v>
      </c>
      <c r="K24" s="48"/>
      <c r="L24" s="48"/>
      <c r="M24" s="4">
        <f t="shared" si="2"/>
        <v>0</v>
      </c>
      <c r="N24" s="4"/>
      <c r="O24" s="4"/>
    </row>
    <row r="25" spans="1:15" ht="83.4" customHeight="1" x14ac:dyDescent="0.3">
      <c r="A25" s="311"/>
      <c r="B25" s="52" t="s">
        <v>37</v>
      </c>
      <c r="C25" s="48"/>
      <c r="D25" s="48"/>
      <c r="E25" s="48">
        <f t="shared" si="0"/>
        <v>0</v>
      </c>
      <c r="F25" s="48"/>
      <c r="G25" s="48"/>
      <c r="H25" s="48"/>
      <c r="J25" s="48">
        <f t="shared" si="1"/>
        <v>0</v>
      </c>
      <c r="K25" s="48"/>
      <c r="L25" s="48"/>
      <c r="M25" s="4">
        <f t="shared" si="2"/>
        <v>0</v>
      </c>
      <c r="N25" s="4"/>
      <c r="O25" s="4"/>
    </row>
    <row r="26" spans="1:15" ht="62.4" x14ac:dyDescent="0.3">
      <c r="A26" s="311"/>
      <c r="B26" s="52" t="s">
        <v>38</v>
      </c>
      <c r="C26" s="48"/>
      <c r="D26" s="48"/>
      <c r="E26" s="48">
        <f t="shared" si="0"/>
        <v>0</v>
      </c>
      <c r="F26" s="48"/>
      <c r="G26" s="48"/>
      <c r="H26" s="48"/>
      <c r="J26" s="48">
        <f t="shared" si="1"/>
        <v>0</v>
      </c>
      <c r="K26" s="48"/>
      <c r="L26" s="48"/>
      <c r="M26" s="4">
        <f t="shared" si="2"/>
        <v>0</v>
      </c>
      <c r="N26" s="4"/>
      <c r="O26" s="4"/>
    </row>
    <row r="27" spans="1:15" ht="12.75" customHeight="1" x14ac:dyDescent="0.3">
      <c r="A27" s="311" t="s">
        <v>39</v>
      </c>
      <c r="B27" s="49" t="s">
        <v>40</v>
      </c>
      <c r="C27" s="48"/>
      <c r="D27" s="48"/>
      <c r="E27" s="48">
        <f t="shared" si="0"/>
        <v>0</v>
      </c>
      <c r="F27" s="48"/>
      <c r="G27" s="48"/>
      <c r="H27" s="48"/>
      <c r="J27" s="48">
        <f t="shared" si="1"/>
        <v>0</v>
      </c>
      <c r="K27" s="48"/>
      <c r="L27" s="48"/>
      <c r="M27" s="4">
        <f t="shared" si="2"/>
        <v>0</v>
      </c>
      <c r="N27" s="4"/>
      <c r="O27" s="4"/>
    </row>
    <row r="28" spans="1:15" ht="46.8" x14ac:dyDescent="0.3">
      <c r="A28" s="311"/>
      <c r="B28" s="49" t="s">
        <v>41</v>
      </c>
      <c r="C28" s="48"/>
      <c r="D28" s="48"/>
      <c r="E28" s="48">
        <f t="shared" si="0"/>
        <v>0</v>
      </c>
      <c r="F28" s="48"/>
      <c r="G28" s="48"/>
      <c r="H28" s="48"/>
      <c r="J28" s="48">
        <f t="shared" si="1"/>
        <v>0</v>
      </c>
      <c r="K28" s="48"/>
      <c r="L28" s="48"/>
      <c r="M28" s="4">
        <f t="shared" si="2"/>
        <v>0</v>
      </c>
      <c r="N28" s="4"/>
      <c r="O28" s="4"/>
    </row>
    <row r="29" spans="1:15" x14ac:dyDescent="0.3">
      <c r="A29" s="311"/>
      <c r="B29" s="53" t="s">
        <v>42</v>
      </c>
      <c r="C29" s="48"/>
      <c r="D29" s="48"/>
      <c r="E29" s="48">
        <f t="shared" si="0"/>
        <v>0</v>
      </c>
      <c r="F29" s="48"/>
      <c r="G29" s="48"/>
      <c r="H29" s="48"/>
      <c r="J29" s="48">
        <f t="shared" si="1"/>
        <v>0</v>
      </c>
      <c r="K29" s="48"/>
      <c r="L29" s="48"/>
      <c r="M29" s="4">
        <f t="shared" si="2"/>
        <v>0</v>
      </c>
      <c r="N29" s="4"/>
      <c r="O29" s="4"/>
    </row>
    <row r="30" spans="1:15" x14ac:dyDescent="0.3">
      <c r="A30" s="49" t="s">
        <v>43</v>
      </c>
      <c r="B30" s="49" t="s">
        <v>44</v>
      </c>
      <c r="C30" s="48"/>
      <c r="D30" s="48"/>
      <c r="E30" s="48">
        <f t="shared" si="0"/>
        <v>0</v>
      </c>
      <c r="F30" s="48"/>
      <c r="G30" s="48"/>
      <c r="H30" s="48"/>
      <c r="J30" s="48">
        <f t="shared" si="1"/>
        <v>0</v>
      </c>
      <c r="K30" s="48"/>
      <c r="L30" s="48"/>
      <c r="M30" s="4">
        <f t="shared" si="2"/>
        <v>0</v>
      </c>
      <c r="N30" s="4"/>
      <c r="O30" s="4"/>
    </row>
    <row r="31" spans="1:15" ht="31.2" x14ac:dyDescent="0.3">
      <c r="A31" s="54" t="s">
        <v>45</v>
      </c>
      <c r="B31" s="55" t="s">
        <v>46</v>
      </c>
      <c r="C31" s="48"/>
      <c r="D31" s="48"/>
      <c r="E31" s="48">
        <f t="shared" si="0"/>
        <v>0</v>
      </c>
      <c r="F31" s="48"/>
      <c r="G31" s="48"/>
      <c r="H31" s="48"/>
      <c r="J31" s="48">
        <f t="shared" si="1"/>
        <v>0</v>
      </c>
      <c r="K31" s="48"/>
      <c r="L31" s="48"/>
      <c r="M31" s="4">
        <f t="shared" si="2"/>
        <v>0</v>
      </c>
      <c r="N31" s="4"/>
      <c r="O31" s="4"/>
    </row>
    <row r="32" spans="1:15" ht="16.2" customHeight="1" x14ac:dyDescent="0.3">
      <c r="A32" s="49" t="s">
        <v>47</v>
      </c>
      <c r="B32" s="49" t="s">
        <v>48</v>
      </c>
      <c r="C32" s="48"/>
      <c r="D32" s="48"/>
      <c r="E32" s="48">
        <f t="shared" si="0"/>
        <v>0</v>
      </c>
      <c r="F32" s="48"/>
      <c r="G32" s="48"/>
      <c r="H32" s="48"/>
      <c r="J32" s="48">
        <f t="shared" si="1"/>
        <v>0</v>
      </c>
      <c r="K32" s="48"/>
      <c r="L32" s="48"/>
      <c r="M32" s="4">
        <f t="shared" si="2"/>
        <v>0</v>
      </c>
      <c r="N32" s="4"/>
      <c r="O32" s="4"/>
    </row>
    <row r="33" spans="1:15" x14ac:dyDescent="0.3">
      <c r="A33" s="50" t="s">
        <v>49</v>
      </c>
      <c r="B33" s="50" t="s">
        <v>50</v>
      </c>
      <c r="C33" s="48"/>
      <c r="D33" s="48"/>
      <c r="E33" s="48">
        <f t="shared" si="0"/>
        <v>0</v>
      </c>
      <c r="F33" s="48"/>
      <c r="G33" s="48"/>
      <c r="H33" s="48"/>
      <c r="J33" s="48">
        <f t="shared" si="1"/>
        <v>0</v>
      </c>
      <c r="K33" s="48"/>
      <c r="L33" s="48"/>
      <c r="M33" s="4">
        <f t="shared" si="2"/>
        <v>0</v>
      </c>
      <c r="N33" s="4"/>
      <c r="O33" s="4"/>
    </row>
    <row r="34" spans="1:15" x14ac:dyDescent="0.3">
      <c r="A34" s="50" t="s">
        <v>51</v>
      </c>
      <c r="B34" s="50" t="s">
        <v>52</v>
      </c>
      <c r="C34" s="48"/>
      <c r="D34" s="48"/>
      <c r="E34" s="48">
        <f t="shared" si="0"/>
        <v>0</v>
      </c>
      <c r="F34" s="48"/>
      <c r="G34" s="48"/>
      <c r="H34" s="48"/>
      <c r="J34" s="48">
        <f t="shared" si="1"/>
        <v>0</v>
      </c>
      <c r="K34" s="48"/>
      <c r="L34" s="48"/>
      <c r="M34" s="4">
        <f t="shared" si="2"/>
        <v>0</v>
      </c>
      <c r="N34" s="4"/>
      <c r="O34" s="4"/>
    </row>
    <row r="35" spans="1:15" x14ac:dyDescent="0.3">
      <c r="A35" s="49" t="s">
        <v>53</v>
      </c>
      <c r="B35" s="49" t="s">
        <v>54</v>
      </c>
      <c r="C35" s="48"/>
      <c r="D35" s="48"/>
      <c r="E35" s="48">
        <f t="shared" si="0"/>
        <v>0</v>
      </c>
      <c r="F35" s="48"/>
      <c r="G35" s="48"/>
      <c r="H35" s="48"/>
      <c r="J35" s="48">
        <f t="shared" si="1"/>
        <v>0</v>
      </c>
      <c r="K35" s="48"/>
      <c r="L35" s="48"/>
      <c r="M35" s="4">
        <f t="shared" si="2"/>
        <v>0</v>
      </c>
      <c r="N35" s="4"/>
      <c r="O35" s="4"/>
    </row>
    <row r="36" spans="1:15" x14ac:dyDescent="0.3">
      <c r="A36" s="49" t="s">
        <v>55</v>
      </c>
      <c r="B36" s="49" t="s">
        <v>56</v>
      </c>
      <c r="C36" s="48"/>
      <c r="D36" s="48"/>
      <c r="E36" s="48">
        <f t="shared" si="0"/>
        <v>0</v>
      </c>
      <c r="F36" s="48"/>
      <c r="G36" s="48"/>
      <c r="H36" s="48"/>
      <c r="J36" s="48">
        <f t="shared" si="1"/>
        <v>0</v>
      </c>
      <c r="K36" s="48"/>
      <c r="L36" s="110"/>
      <c r="M36" s="4">
        <f t="shared" si="2"/>
        <v>0</v>
      </c>
      <c r="N36" s="4"/>
      <c r="O36" s="105"/>
    </row>
    <row r="37" spans="1:15" x14ac:dyDescent="0.3">
      <c r="A37" s="49" t="s">
        <v>57</v>
      </c>
      <c r="B37" s="49" t="s">
        <v>58</v>
      </c>
      <c r="C37" s="48"/>
      <c r="D37" s="48"/>
      <c r="E37" s="48">
        <f t="shared" si="0"/>
        <v>0</v>
      </c>
      <c r="F37" s="48"/>
      <c r="G37" s="48"/>
      <c r="H37" s="48"/>
      <c r="J37" s="48">
        <f t="shared" si="1"/>
        <v>0</v>
      </c>
      <c r="K37" s="48"/>
      <c r="L37" s="48"/>
      <c r="M37" s="4">
        <f t="shared" si="2"/>
        <v>0</v>
      </c>
      <c r="N37" s="4"/>
      <c r="O37" s="4"/>
    </row>
    <row r="38" spans="1:15" x14ac:dyDescent="0.3">
      <c r="A38" s="49" t="s">
        <v>59</v>
      </c>
      <c r="B38" s="49" t="s">
        <v>60</v>
      </c>
      <c r="C38" s="48"/>
      <c r="D38" s="48"/>
      <c r="E38" s="48">
        <f t="shared" si="0"/>
        <v>0</v>
      </c>
      <c r="F38" s="48"/>
      <c r="G38" s="48"/>
      <c r="H38" s="48"/>
      <c r="J38" s="48">
        <f t="shared" si="1"/>
        <v>0</v>
      </c>
      <c r="K38" s="48"/>
      <c r="L38" s="48"/>
      <c r="M38" s="4">
        <f t="shared" si="2"/>
        <v>0</v>
      </c>
      <c r="N38" s="4"/>
      <c r="O38" s="4"/>
    </row>
    <row r="39" spans="1:15" x14ac:dyDescent="0.3">
      <c r="A39" s="49" t="s">
        <v>61</v>
      </c>
      <c r="B39" s="49" t="s">
        <v>62</v>
      </c>
      <c r="C39" s="48"/>
      <c r="D39" s="48"/>
      <c r="E39" s="48">
        <f t="shared" si="0"/>
        <v>0</v>
      </c>
      <c r="F39" s="48"/>
      <c r="G39" s="48"/>
      <c r="H39" s="48"/>
      <c r="J39" s="48">
        <f t="shared" si="1"/>
        <v>0</v>
      </c>
      <c r="K39" s="48"/>
      <c r="L39" s="48"/>
      <c r="M39" s="4">
        <f t="shared" si="2"/>
        <v>0</v>
      </c>
      <c r="N39" s="4"/>
      <c r="O39" s="4"/>
    </row>
    <row r="40" spans="1:15" ht="12.75" customHeight="1" x14ac:dyDescent="0.3">
      <c r="A40" s="312" t="s">
        <v>63</v>
      </c>
      <c r="B40" s="49" t="s">
        <v>64</v>
      </c>
      <c r="C40" s="48"/>
      <c r="D40" s="48"/>
      <c r="E40" s="48">
        <f t="shared" si="0"/>
        <v>0</v>
      </c>
      <c r="F40" s="48"/>
      <c r="G40" s="48"/>
      <c r="H40" s="48"/>
      <c r="J40" s="48">
        <f t="shared" si="1"/>
        <v>0</v>
      </c>
      <c r="K40" s="48"/>
      <c r="L40" s="48"/>
      <c r="M40" s="4">
        <f t="shared" si="2"/>
        <v>0</v>
      </c>
      <c r="N40" s="4"/>
      <c r="O40" s="4"/>
    </row>
    <row r="41" spans="1:15" x14ac:dyDescent="0.3">
      <c r="A41" s="312"/>
      <c r="B41" s="49" t="s">
        <v>65</v>
      </c>
      <c r="C41" s="48"/>
      <c r="D41" s="48"/>
      <c r="E41" s="48">
        <f t="shared" si="0"/>
        <v>0</v>
      </c>
      <c r="F41" s="48"/>
      <c r="G41" s="48"/>
      <c r="H41" s="48"/>
      <c r="J41" s="48">
        <f t="shared" si="1"/>
        <v>0</v>
      </c>
      <c r="K41" s="48"/>
      <c r="L41" s="48"/>
      <c r="M41" s="4">
        <f t="shared" si="2"/>
        <v>0</v>
      </c>
      <c r="N41" s="4"/>
      <c r="O41" s="4"/>
    </row>
    <row r="42" spans="1:15" x14ac:dyDescent="0.3">
      <c r="A42" s="49" t="s">
        <v>66</v>
      </c>
      <c r="B42" s="49" t="s">
        <v>67</v>
      </c>
      <c r="C42" s="48"/>
      <c r="D42" s="48"/>
      <c r="E42" s="48">
        <f t="shared" si="0"/>
        <v>0</v>
      </c>
      <c r="F42" s="56"/>
      <c r="G42" s="48"/>
      <c r="H42" s="48"/>
      <c r="J42" s="48">
        <f t="shared" si="1"/>
        <v>0</v>
      </c>
      <c r="K42" s="106"/>
      <c r="L42" s="48"/>
      <c r="M42" s="4">
        <f t="shared" si="2"/>
        <v>0</v>
      </c>
      <c r="N42" s="103"/>
      <c r="O42" s="4"/>
    </row>
    <row r="43" spans="1:15" x14ac:dyDescent="0.3">
      <c r="A43" s="49" t="s">
        <v>68</v>
      </c>
      <c r="B43" s="49" t="s">
        <v>69</v>
      </c>
      <c r="C43" s="48"/>
      <c r="D43" s="48"/>
      <c r="E43" s="48">
        <f t="shared" si="0"/>
        <v>0</v>
      </c>
      <c r="F43" s="48"/>
      <c r="G43" s="48"/>
      <c r="H43" s="48"/>
      <c r="J43" s="48">
        <f t="shared" si="1"/>
        <v>0</v>
      </c>
      <c r="K43" s="48"/>
      <c r="L43" s="48"/>
      <c r="M43" s="4">
        <f t="shared" si="2"/>
        <v>0</v>
      </c>
      <c r="N43" s="4"/>
      <c r="O43" s="4"/>
    </row>
    <row r="44" spans="1:15" ht="15" customHeight="1" x14ac:dyDescent="0.3">
      <c r="A44" s="312" t="s">
        <v>70</v>
      </c>
      <c r="B44" s="49" t="s">
        <v>71</v>
      </c>
      <c r="C44" s="48"/>
      <c r="D44" s="48"/>
      <c r="E44" s="48">
        <f t="shared" si="0"/>
        <v>0</v>
      </c>
      <c r="F44" s="48"/>
      <c r="G44" s="48"/>
      <c r="H44" s="48"/>
      <c r="J44" s="48">
        <f t="shared" si="1"/>
        <v>0</v>
      </c>
      <c r="K44" s="48"/>
      <c r="L44" s="48"/>
      <c r="M44" s="4">
        <f t="shared" si="2"/>
        <v>0</v>
      </c>
      <c r="N44" s="4"/>
      <c r="O44" s="4"/>
    </row>
    <row r="45" spans="1:15" ht="18" customHeight="1" x14ac:dyDescent="0.3">
      <c r="A45" s="312"/>
      <c r="B45" s="49" t="s">
        <v>72</v>
      </c>
      <c r="C45" s="48">
        <v>35</v>
      </c>
      <c r="D45" s="48"/>
      <c r="E45" s="48">
        <f t="shared" si="0"/>
        <v>0</v>
      </c>
      <c r="F45" s="48"/>
      <c r="G45" s="48"/>
      <c r="H45" s="48"/>
      <c r="J45" s="48">
        <f t="shared" si="1"/>
        <v>0</v>
      </c>
      <c r="K45" s="48"/>
      <c r="L45" s="48"/>
      <c r="M45" s="4">
        <f t="shared" si="2"/>
        <v>0</v>
      </c>
      <c r="N45" s="4"/>
      <c r="O45" s="4"/>
    </row>
    <row r="46" spans="1:15" x14ac:dyDescent="0.3">
      <c r="A46" s="49" t="s">
        <v>73</v>
      </c>
      <c r="B46" s="49" t="s">
        <v>74</v>
      </c>
      <c r="C46" s="48"/>
      <c r="D46" s="48"/>
      <c r="E46" s="48">
        <f t="shared" si="0"/>
        <v>0</v>
      </c>
      <c r="F46" s="48"/>
      <c r="G46" s="48"/>
      <c r="H46" s="48"/>
      <c r="J46" s="48">
        <f t="shared" si="1"/>
        <v>0</v>
      </c>
      <c r="K46" s="48"/>
      <c r="L46" s="48"/>
      <c r="M46" s="4">
        <f t="shared" si="2"/>
        <v>0</v>
      </c>
      <c r="N46" s="4"/>
      <c r="O46" s="4"/>
    </row>
    <row r="47" spans="1:15" x14ac:dyDescent="0.3">
      <c r="A47" s="57" t="s">
        <v>75</v>
      </c>
      <c r="B47" s="50" t="s">
        <v>76</v>
      </c>
      <c r="C47" s="48">
        <v>15</v>
      </c>
      <c r="D47" s="48"/>
      <c r="E47" s="48">
        <f t="shared" si="0"/>
        <v>0</v>
      </c>
      <c r="F47" s="48"/>
      <c r="G47" s="48"/>
      <c r="H47" s="48"/>
      <c r="J47" s="48">
        <f t="shared" si="1"/>
        <v>0</v>
      </c>
      <c r="K47" s="48"/>
      <c r="L47" s="48"/>
      <c r="M47" s="4">
        <f t="shared" si="2"/>
        <v>0</v>
      </c>
      <c r="N47" s="4"/>
      <c r="O47" s="4"/>
    </row>
    <row r="48" spans="1:15" ht="19.95" customHeight="1" x14ac:dyDescent="0.3">
      <c r="A48" s="49" t="s">
        <v>77</v>
      </c>
      <c r="B48" s="49" t="s">
        <v>78</v>
      </c>
      <c r="C48" s="48"/>
      <c r="D48" s="48"/>
      <c r="E48" s="48">
        <f t="shared" si="0"/>
        <v>0</v>
      </c>
      <c r="F48" s="48"/>
      <c r="G48" s="48"/>
      <c r="H48" s="48"/>
      <c r="J48" s="48">
        <f t="shared" si="1"/>
        <v>0</v>
      </c>
      <c r="K48" s="48"/>
      <c r="L48" s="48"/>
      <c r="M48" s="4">
        <f t="shared" si="2"/>
        <v>0</v>
      </c>
      <c r="N48" s="4"/>
      <c r="O48" s="4"/>
    </row>
    <row r="49" spans="1:15" ht="19.95" customHeight="1" x14ac:dyDescent="0.3">
      <c r="A49" s="49" t="s">
        <v>79</v>
      </c>
      <c r="B49" s="49" t="s">
        <v>80</v>
      </c>
      <c r="C49" s="48"/>
      <c r="D49" s="48"/>
      <c r="E49" s="48">
        <f t="shared" si="0"/>
        <v>0</v>
      </c>
      <c r="F49" s="48"/>
      <c r="G49" s="48"/>
      <c r="H49" s="48"/>
      <c r="J49" s="48">
        <f t="shared" si="1"/>
        <v>0</v>
      </c>
      <c r="K49" s="48"/>
      <c r="L49" s="48"/>
      <c r="M49" s="4">
        <f t="shared" si="2"/>
        <v>0</v>
      </c>
      <c r="N49" s="4"/>
      <c r="O49" s="4"/>
    </row>
    <row r="50" spans="1:15" x14ac:dyDescent="0.3">
      <c r="A50" s="49" t="s">
        <v>81</v>
      </c>
      <c r="B50" s="49" t="s">
        <v>82</v>
      </c>
      <c r="C50" s="48"/>
      <c r="D50" s="48"/>
      <c r="E50" s="48">
        <f t="shared" si="0"/>
        <v>0</v>
      </c>
      <c r="F50" s="48"/>
      <c r="G50" s="48"/>
      <c r="H50" s="48"/>
      <c r="J50" s="48">
        <f t="shared" si="1"/>
        <v>0</v>
      </c>
      <c r="K50" s="48"/>
      <c r="L50" s="48"/>
      <c r="M50" s="4">
        <f t="shared" si="2"/>
        <v>0</v>
      </c>
      <c r="N50" s="4"/>
      <c r="O50" s="4"/>
    </row>
    <row r="51" spans="1:15" ht="31.2" x14ac:dyDescent="0.3">
      <c r="A51" s="47" t="s">
        <v>0</v>
      </c>
      <c r="B51" s="58"/>
      <c r="C51" s="60">
        <f>SUM(C6:C23)+SUM(C27:C50)</f>
        <v>50</v>
      </c>
      <c r="D51" s="60">
        <f>SUM(D6:D23)+SUM(D27:D50)</f>
        <v>0</v>
      </c>
      <c r="E51" s="59">
        <f t="shared" si="0"/>
        <v>0</v>
      </c>
      <c r="F51" s="60">
        <f>SUM(F6:F23)+SUM(F27:F50)</f>
        <v>0</v>
      </c>
      <c r="G51" s="60">
        <f>SUM(G6:G23)+SUM(G27:G50)</f>
        <v>0</v>
      </c>
      <c r="H51" s="60">
        <f>SUM(H6:H23)+SUM(H27:H50)</f>
        <v>0</v>
      </c>
      <c r="J51" s="59">
        <f t="shared" si="1"/>
        <v>0</v>
      </c>
      <c r="K51" s="60">
        <f>SUM(K6:K23)+SUM(K27:K50)</f>
        <v>0</v>
      </c>
      <c r="L51" s="60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61"/>
      <c r="B52" s="61"/>
      <c r="C52" s="61"/>
      <c r="D52" s="61"/>
      <c r="E52" s="61"/>
      <c r="F52" s="61"/>
      <c r="G52" s="61"/>
      <c r="H52" s="61"/>
      <c r="I52" s="62"/>
    </row>
    <row r="54" spans="1:15" x14ac:dyDescent="0.3">
      <c r="B54" s="63"/>
    </row>
    <row r="55" spans="1:15" x14ac:dyDescent="0.3">
      <c r="B55" s="63"/>
    </row>
    <row r="56" spans="1:15" x14ac:dyDescent="0.3">
      <c r="B56" s="63"/>
    </row>
    <row r="57" spans="1:15" x14ac:dyDescent="0.3">
      <c r="A57" s="64"/>
      <c r="B57" s="63"/>
    </row>
    <row r="58" spans="1:15" x14ac:dyDescent="0.3">
      <c r="A58" s="64"/>
      <c r="B58" s="65"/>
    </row>
  </sheetData>
  <sheetProtection selectLockedCells="1" selectUnlockedCells="1"/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33203125" defaultRowHeight="15.6" x14ac:dyDescent="0.3"/>
  <cols>
    <col min="1" max="1" width="31" style="44" customWidth="1"/>
    <col min="2" max="2" width="35.33203125" style="44" customWidth="1"/>
    <col min="3" max="3" width="18.5546875" style="45" customWidth="1"/>
    <col min="4" max="4" width="19.44140625" style="45" customWidth="1"/>
    <col min="5" max="5" width="10.5546875" style="45" customWidth="1"/>
    <col min="6" max="6" width="12.33203125" style="45" customWidth="1"/>
    <col min="7" max="7" width="15.21875" style="45" customWidth="1"/>
    <col min="8" max="8" width="18" style="45" customWidth="1"/>
    <col min="9" max="9" width="8.6640625" style="45" customWidth="1"/>
    <col min="10" max="15" width="8.6640625" style="45" hidden="1" customWidth="1"/>
    <col min="16" max="234" width="8.6640625" style="45" customWidth="1"/>
    <col min="235" max="235" width="34.109375" style="45" customWidth="1"/>
    <col min="236" max="236" width="11.33203125" style="45" customWidth="1"/>
    <col min="237" max="237" width="11" style="45" customWidth="1"/>
    <col min="238" max="244" width="8.6640625" style="45" customWidth="1"/>
    <col min="245" max="246" width="10.88671875" style="45" customWidth="1"/>
    <col min="247" max="247" width="8.6640625" style="45" customWidth="1"/>
    <col min="248" max="248" width="11.5546875" style="45" customWidth="1"/>
    <col min="249" max="249" width="13.88671875" style="45" customWidth="1"/>
    <col min="250" max="253" width="9.33203125" style="45"/>
    <col min="254" max="254" width="31" style="45" customWidth="1"/>
    <col min="255" max="255" width="35.33203125" style="45" customWidth="1"/>
    <col min="256" max="490" width="8.6640625" style="45" customWidth="1"/>
    <col min="491" max="491" width="34.109375" style="45" customWidth="1"/>
    <col min="492" max="492" width="11.33203125" style="45" customWidth="1"/>
    <col min="493" max="493" width="11" style="45" customWidth="1"/>
    <col min="494" max="500" width="8.6640625" style="45" customWidth="1"/>
    <col min="501" max="502" width="10.88671875" style="45" customWidth="1"/>
    <col min="503" max="503" width="8.6640625" style="45" customWidth="1"/>
    <col min="504" max="504" width="11.5546875" style="45" customWidth="1"/>
    <col min="505" max="505" width="13.88671875" style="45" customWidth="1"/>
    <col min="506" max="509" width="9.33203125" style="45"/>
    <col min="510" max="510" width="31" style="45" customWidth="1"/>
    <col min="511" max="511" width="35.33203125" style="45" customWidth="1"/>
    <col min="512" max="746" width="8.6640625" style="45" customWidth="1"/>
    <col min="747" max="747" width="34.109375" style="45" customWidth="1"/>
    <col min="748" max="748" width="11.33203125" style="45" customWidth="1"/>
    <col min="749" max="749" width="11" style="45" customWidth="1"/>
    <col min="750" max="756" width="8.6640625" style="45" customWidth="1"/>
    <col min="757" max="758" width="10.88671875" style="45" customWidth="1"/>
    <col min="759" max="759" width="8.6640625" style="45" customWidth="1"/>
    <col min="760" max="760" width="11.5546875" style="45" customWidth="1"/>
    <col min="761" max="761" width="13.88671875" style="45" customWidth="1"/>
    <col min="762" max="765" width="9.33203125" style="45"/>
    <col min="766" max="766" width="31" style="45" customWidth="1"/>
    <col min="767" max="767" width="35.33203125" style="45" customWidth="1"/>
    <col min="768" max="1002" width="8.6640625" style="45" customWidth="1"/>
    <col min="1003" max="1003" width="34.109375" style="45" customWidth="1"/>
    <col min="1004" max="1004" width="11.33203125" style="45" customWidth="1"/>
    <col min="1005" max="1005" width="11" style="45" customWidth="1"/>
    <col min="1006" max="1012" width="8.6640625" style="45" customWidth="1"/>
    <col min="1013" max="1014" width="10.88671875" style="45" customWidth="1"/>
    <col min="1015" max="1015" width="8.6640625" style="45" customWidth="1"/>
    <col min="1016" max="1016" width="11.5546875" style="45" customWidth="1"/>
    <col min="1017" max="1017" width="13.88671875" style="45" customWidth="1"/>
    <col min="1018" max="1021" width="9.33203125" style="45"/>
    <col min="1022" max="1022" width="31" style="45" customWidth="1"/>
    <col min="1023" max="1023" width="35.33203125" style="45" customWidth="1"/>
    <col min="1024" max="1258" width="8.6640625" style="45" customWidth="1"/>
    <col min="1259" max="1259" width="34.109375" style="45" customWidth="1"/>
    <col min="1260" max="1260" width="11.33203125" style="45" customWidth="1"/>
    <col min="1261" max="1261" width="11" style="45" customWidth="1"/>
    <col min="1262" max="1268" width="8.6640625" style="45" customWidth="1"/>
    <col min="1269" max="1270" width="10.88671875" style="45" customWidth="1"/>
    <col min="1271" max="1271" width="8.6640625" style="45" customWidth="1"/>
    <col min="1272" max="1272" width="11.5546875" style="45" customWidth="1"/>
    <col min="1273" max="1273" width="13.88671875" style="45" customWidth="1"/>
    <col min="1274" max="1277" width="9.33203125" style="45"/>
    <col min="1278" max="1278" width="31" style="45" customWidth="1"/>
    <col min="1279" max="1279" width="35.33203125" style="45" customWidth="1"/>
    <col min="1280" max="1514" width="8.6640625" style="45" customWidth="1"/>
    <col min="1515" max="1515" width="34.109375" style="45" customWidth="1"/>
    <col min="1516" max="1516" width="11.33203125" style="45" customWidth="1"/>
    <col min="1517" max="1517" width="11" style="45" customWidth="1"/>
    <col min="1518" max="1524" width="8.6640625" style="45" customWidth="1"/>
    <col min="1525" max="1526" width="10.88671875" style="45" customWidth="1"/>
    <col min="1527" max="1527" width="8.6640625" style="45" customWidth="1"/>
    <col min="1528" max="1528" width="11.5546875" style="45" customWidth="1"/>
    <col min="1529" max="1529" width="13.88671875" style="45" customWidth="1"/>
    <col min="1530" max="1533" width="9.33203125" style="45"/>
    <col min="1534" max="1534" width="31" style="45" customWidth="1"/>
    <col min="1535" max="1535" width="35.33203125" style="45" customWidth="1"/>
    <col min="1536" max="1770" width="8.6640625" style="45" customWidth="1"/>
    <col min="1771" max="1771" width="34.109375" style="45" customWidth="1"/>
    <col min="1772" max="1772" width="11.33203125" style="45" customWidth="1"/>
    <col min="1773" max="1773" width="11" style="45" customWidth="1"/>
    <col min="1774" max="1780" width="8.6640625" style="45" customWidth="1"/>
    <col min="1781" max="1782" width="10.88671875" style="45" customWidth="1"/>
    <col min="1783" max="1783" width="8.6640625" style="45" customWidth="1"/>
    <col min="1784" max="1784" width="11.5546875" style="45" customWidth="1"/>
    <col min="1785" max="1785" width="13.88671875" style="45" customWidth="1"/>
    <col min="1786" max="1789" width="9.33203125" style="45"/>
    <col min="1790" max="1790" width="31" style="45" customWidth="1"/>
    <col min="1791" max="1791" width="35.33203125" style="45" customWidth="1"/>
    <col min="1792" max="2026" width="8.6640625" style="45" customWidth="1"/>
    <col min="2027" max="2027" width="34.109375" style="45" customWidth="1"/>
    <col min="2028" max="2028" width="11.33203125" style="45" customWidth="1"/>
    <col min="2029" max="2029" width="11" style="45" customWidth="1"/>
    <col min="2030" max="2036" width="8.6640625" style="45" customWidth="1"/>
    <col min="2037" max="2038" width="10.88671875" style="45" customWidth="1"/>
    <col min="2039" max="2039" width="8.6640625" style="45" customWidth="1"/>
    <col min="2040" max="2040" width="11.5546875" style="45" customWidth="1"/>
    <col min="2041" max="2041" width="13.88671875" style="45" customWidth="1"/>
    <col min="2042" max="2045" width="9.33203125" style="45"/>
    <col min="2046" max="2046" width="31" style="45" customWidth="1"/>
    <col min="2047" max="2047" width="35.33203125" style="45" customWidth="1"/>
    <col min="2048" max="2282" width="8.6640625" style="45" customWidth="1"/>
    <col min="2283" max="2283" width="34.109375" style="45" customWidth="1"/>
    <col min="2284" max="2284" width="11.33203125" style="45" customWidth="1"/>
    <col min="2285" max="2285" width="11" style="45" customWidth="1"/>
    <col min="2286" max="2292" width="8.6640625" style="45" customWidth="1"/>
    <col min="2293" max="2294" width="10.88671875" style="45" customWidth="1"/>
    <col min="2295" max="2295" width="8.6640625" style="45" customWidth="1"/>
    <col min="2296" max="2296" width="11.5546875" style="45" customWidth="1"/>
    <col min="2297" max="2297" width="13.88671875" style="45" customWidth="1"/>
    <col min="2298" max="2301" width="9.33203125" style="45"/>
    <col min="2302" max="2302" width="31" style="45" customWidth="1"/>
    <col min="2303" max="2303" width="35.33203125" style="45" customWidth="1"/>
    <col min="2304" max="2538" width="8.6640625" style="45" customWidth="1"/>
    <col min="2539" max="2539" width="34.109375" style="45" customWidth="1"/>
    <col min="2540" max="2540" width="11.33203125" style="45" customWidth="1"/>
    <col min="2541" max="2541" width="11" style="45" customWidth="1"/>
    <col min="2542" max="2548" width="8.6640625" style="45" customWidth="1"/>
    <col min="2549" max="2550" width="10.88671875" style="45" customWidth="1"/>
    <col min="2551" max="2551" width="8.6640625" style="45" customWidth="1"/>
    <col min="2552" max="2552" width="11.5546875" style="45" customWidth="1"/>
    <col min="2553" max="2553" width="13.88671875" style="45" customWidth="1"/>
    <col min="2554" max="2557" width="9.33203125" style="45"/>
    <col min="2558" max="2558" width="31" style="45" customWidth="1"/>
    <col min="2559" max="2559" width="35.33203125" style="45" customWidth="1"/>
    <col min="2560" max="2794" width="8.6640625" style="45" customWidth="1"/>
    <col min="2795" max="2795" width="34.109375" style="45" customWidth="1"/>
    <col min="2796" max="2796" width="11.33203125" style="45" customWidth="1"/>
    <col min="2797" max="2797" width="11" style="45" customWidth="1"/>
    <col min="2798" max="2804" width="8.6640625" style="45" customWidth="1"/>
    <col min="2805" max="2806" width="10.88671875" style="45" customWidth="1"/>
    <col min="2807" max="2807" width="8.6640625" style="45" customWidth="1"/>
    <col min="2808" max="2808" width="11.5546875" style="45" customWidth="1"/>
    <col min="2809" max="2809" width="13.88671875" style="45" customWidth="1"/>
    <col min="2810" max="2813" width="9.33203125" style="45"/>
    <col min="2814" max="2814" width="31" style="45" customWidth="1"/>
    <col min="2815" max="2815" width="35.33203125" style="45" customWidth="1"/>
    <col min="2816" max="3050" width="8.6640625" style="45" customWidth="1"/>
    <col min="3051" max="3051" width="34.109375" style="45" customWidth="1"/>
    <col min="3052" max="3052" width="11.33203125" style="45" customWidth="1"/>
    <col min="3053" max="3053" width="11" style="45" customWidth="1"/>
    <col min="3054" max="3060" width="8.6640625" style="45" customWidth="1"/>
    <col min="3061" max="3062" width="10.88671875" style="45" customWidth="1"/>
    <col min="3063" max="3063" width="8.6640625" style="45" customWidth="1"/>
    <col min="3064" max="3064" width="11.5546875" style="45" customWidth="1"/>
    <col min="3065" max="3065" width="13.88671875" style="45" customWidth="1"/>
    <col min="3066" max="3069" width="9.33203125" style="45"/>
    <col min="3070" max="3070" width="31" style="45" customWidth="1"/>
    <col min="3071" max="3071" width="35.33203125" style="45" customWidth="1"/>
    <col min="3072" max="3306" width="8.6640625" style="45" customWidth="1"/>
    <col min="3307" max="3307" width="34.109375" style="45" customWidth="1"/>
    <col min="3308" max="3308" width="11.33203125" style="45" customWidth="1"/>
    <col min="3309" max="3309" width="11" style="45" customWidth="1"/>
    <col min="3310" max="3316" width="8.6640625" style="45" customWidth="1"/>
    <col min="3317" max="3318" width="10.88671875" style="45" customWidth="1"/>
    <col min="3319" max="3319" width="8.6640625" style="45" customWidth="1"/>
    <col min="3320" max="3320" width="11.5546875" style="45" customWidth="1"/>
    <col min="3321" max="3321" width="13.88671875" style="45" customWidth="1"/>
    <col min="3322" max="3325" width="9.33203125" style="45"/>
    <col min="3326" max="3326" width="31" style="45" customWidth="1"/>
    <col min="3327" max="3327" width="35.33203125" style="45" customWidth="1"/>
    <col min="3328" max="3562" width="8.6640625" style="45" customWidth="1"/>
    <col min="3563" max="3563" width="34.109375" style="45" customWidth="1"/>
    <col min="3564" max="3564" width="11.33203125" style="45" customWidth="1"/>
    <col min="3565" max="3565" width="11" style="45" customWidth="1"/>
    <col min="3566" max="3572" width="8.6640625" style="45" customWidth="1"/>
    <col min="3573" max="3574" width="10.88671875" style="45" customWidth="1"/>
    <col min="3575" max="3575" width="8.6640625" style="45" customWidth="1"/>
    <col min="3576" max="3576" width="11.5546875" style="45" customWidth="1"/>
    <col min="3577" max="3577" width="13.88671875" style="45" customWidth="1"/>
    <col min="3578" max="3581" width="9.33203125" style="45"/>
    <col min="3582" max="3582" width="31" style="45" customWidth="1"/>
    <col min="3583" max="3583" width="35.33203125" style="45" customWidth="1"/>
    <col min="3584" max="3818" width="8.6640625" style="45" customWidth="1"/>
    <col min="3819" max="3819" width="34.109375" style="45" customWidth="1"/>
    <col min="3820" max="3820" width="11.33203125" style="45" customWidth="1"/>
    <col min="3821" max="3821" width="11" style="45" customWidth="1"/>
    <col min="3822" max="3828" width="8.6640625" style="45" customWidth="1"/>
    <col min="3829" max="3830" width="10.88671875" style="45" customWidth="1"/>
    <col min="3831" max="3831" width="8.6640625" style="45" customWidth="1"/>
    <col min="3832" max="3832" width="11.5546875" style="45" customWidth="1"/>
    <col min="3833" max="3833" width="13.88671875" style="45" customWidth="1"/>
    <col min="3834" max="3837" width="9.33203125" style="45"/>
    <col min="3838" max="3838" width="31" style="45" customWidth="1"/>
    <col min="3839" max="3839" width="35.33203125" style="45" customWidth="1"/>
    <col min="3840" max="4074" width="8.6640625" style="45" customWidth="1"/>
    <col min="4075" max="4075" width="34.109375" style="45" customWidth="1"/>
    <col min="4076" max="4076" width="11.33203125" style="45" customWidth="1"/>
    <col min="4077" max="4077" width="11" style="45" customWidth="1"/>
    <col min="4078" max="4084" width="8.6640625" style="45" customWidth="1"/>
    <col min="4085" max="4086" width="10.88671875" style="45" customWidth="1"/>
    <col min="4087" max="4087" width="8.6640625" style="45" customWidth="1"/>
    <col min="4088" max="4088" width="11.5546875" style="45" customWidth="1"/>
    <col min="4089" max="4089" width="13.88671875" style="45" customWidth="1"/>
    <col min="4090" max="4093" width="9.33203125" style="45"/>
    <col min="4094" max="4094" width="31" style="45" customWidth="1"/>
    <col min="4095" max="4095" width="35.33203125" style="45" customWidth="1"/>
    <col min="4096" max="4330" width="8.6640625" style="45" customWidth="1"/>
    <col min="4331" max="4331" width="34.109375" style="45" customWidth="1"/>
    <col min="4332" max="4332" width="11.33203125" style="45" customWidth="1"/>
    <col min="4333" max="4333" width="11" style="45" customWidth="1"/>
    <col min="4334" max="4340" width="8.6640625" style="45" customWidth="1"/>
    <col min="4341" max="4342" width="10.88671875" style="45" customWidth="1"/>
    <col min="4343" max="4343" width="8.6640625" style="45" customWidth="1"/>
    <col min="4344" max="4344" width="11.5546875" style="45" customWidth="1"/>
    <col min="4345" max="4345" width="13.88671875" style="45" customWidth="1"/>
    <col min="4346" max="4349" width="9.33203125" style="45"/>
    <col min="4350" max="4350" width="31" style="45" customWidth="1"/>
    <col min="4351" max="4351" width="35.33203125" style="45" customWidth="1"/>
    <col min="4352" max="4586" width="8.6640625" style="45" customWidth="1"/>
    <col min="4587" max="4587" width="34.109375" style="45" customWidth="1"/>
    <col min="4588" max="4588" width="11.33203125" style="45" customWidth="1"/>
    <col min="4589" max="4589" width="11" style="45" customWidth="1"/>
    <col min="4590" max="4596" width="8.6640625" style="45" customWidth="1"/>
    <col min="4597" max="4598" width="10.88671875" style="45" customWidth="1"/>
    <col min="4599" max="4599" width="8.6640625" style="45" customWidth="1"/>
    <col min="4600" max="4600" width="11.5546875" style="45" customWidth="1"/>
    <col min="4601" max="4601" width="13.88671875" style="45" customWidth="1"/>
    <col min="4602" max="4605" width="9.33203125" style="45"/>
    <col min="4606" max="4606" width="31" style="45" customWidth="1"/>
    <col min="4607" max="4607" width="35.33203125" style="45" customWidth="1"/>
    <col min="4608" max="4842" width="8.6640625" style="45" customWidth="1"/>
    <col min="4843" max="4843" width="34.109375" style="45" customWidth="1"/>
    <col min="4844" max="4844" width="11.33203125" style="45" customWidth="1"/>
    <col min="4845" max="4845" width="11" style="45" customWidth="1"/>
    <col min="4846" max="4852" width="8.6640625" style="45" customWidth="1"/>
    <col min="4853" max="4854" width="10.88671875" style="45" customWidth="1"/>
    <col min="4855" max="4855" width="8.6640625" style="45" customWidth="1"/>
    <col min="4856" max="4856" width="11.5546875" style="45" customWidth="1"/>
    <col min="4857" max="4857" width="13.88671875" style="45" customWidth="1"/>
    <col min="4858" max="4861" width="9.33203125" style="45"/>
    <col min="4862" max="4862" width="31" style="45" customWidth="1"/>
    <col min="4863" max="4863" width="35.33203125" style="45" customWidth="1"/>
    <col min="4864" max="5098" width="8.6640625" style="45" customWidth="1"/>
    <col min="5099" max="5099" width="34.109375" style="45" customWidth="1"/>
    <col min="5100" max="5100" width="11.33203125" style="45" customWidth="1"/>
    <col min="5101" max="5101" width="11" style="45" customWidth="1"/>
    <col min="5102" max="5108" width="8.6640625" style="45" customWidth="1"/>
    <col min="5109" max="5110" width="10.88671875" style="45" customWidth="1"/>
    <col min="5111" max="5111" width="8.6640625" style="45" customWidth="1"/>
    <col min="5112" max="5112" width="11.5546875" style="45" customWidth="1"/>
    <col min="5113" max="5113" width="13.88671875" style="45" customWidth="1"/>
    <col min="5114" max="5117" width="9.33203125" style="45"/>
    <col min="5118" max="5118" width="31" style="45" customWidth="1"/>
    <col min="5119" max="5119" width="35.33203125" style="45" customWidth="1"/>
    <col min="5120" max="5354" width="8.6640625" style="45" customWidth="1"/>
    <col min="5355" max="5355" width="34.109375" style="45" customWidth="1"/>
    <col min="5356" max="5356" width="11.33203125" style="45" customWidth="1"/>
    <col min="5357" max="5357" width="11" style="45" customWidth="1"/>
    <col min="5358" max="5364" width="8.6640625" style="45" customWidth="1"/>
    <col min="5365" max="5366" width="10.88671875" style="45" customWidth="1"/>
    <col min="5367" max="5367" width="8.6640625" style="45" customWidth="1"/>
    <col min="5368" max="5368" width="11.5546875" style="45" customWidth="1"/>
    <col min="5369" max="5369" width="13.88671875" style="45" customWidth="1"/>
    <col min="5370" max="5373" width="9.33203125" style="45"/>
    <col min="5374" max="5374" width="31" style="45" customWidth="1"/>
    <col min="5375" max="5375" width="35.33203125" style="45" customWidth="1"/>
    <col min="5376" max="5610" width="8.6640625" style="45" customWidth="1"/>
    <col min="5611" max="5611" width="34.109375" style="45" customWidth="1"/>
    <col min="5612" max="5612" width="11.33203125" style="45" customWidth="1"/>
    <col min="5613" max="5613" width="11" style="45" customWidth="1"/>
    <col min="5614" max="5620" width="8.6640625" style="45" customWidth="1"/>
    <col min="5621" max="5622" width="10.88671875" style="45" customWidth="1"/>
    <col min="5623" max="5623" width="8.6640625" style="45" customWidth="1"/>
    <col min="5624" max="5624" width="11.5546875" style="45" customWidth="1"/>
    <col min="5625" max="5625" width="13.88671875" style="45" customWidth="1"/>
    <col min="5626" max="5629" width="9.33203125" style="45"/>
    <col min="5630" max="5630" width="31" style="45" customWidth="1"/>
    <col min="5631" max="5631" width="35.33203125" style="45" customWidth="1"/>
    <col min="5632" max="5866" width="8.6640625" style="45" customWidth="1"/>
    <col min="5867" max="5867" width="34.109375" style="45" customWidth="1"/>
    <col min="5868" max="5868" width="11.33203125" style="45" customWidth="1"/>
    <col min="5869" max="5869" width="11" style="45" customWidth="1"/>
    <col min="5870" max="5876" width="8.6640625" style="45" customWidth="1"/>
    <col min="5877" max="5878" width="10.88671875" style="45" customWidth="1"/>
    <col min="5879" max="5879" width="8.6640625" style="45" customWidth="1"/>
    <col min="5880" max="5880" width="11.5546875" style="45" customWidth="1"/>
    <col min="5881" max="5881" width="13.88671875" style="45" customWidth="1"/>
    <col min="5882" max="5885" width="9.33203125" style="45"/>
    <col min="5886" max="5886" width="31" style="45" customWidth="1"/>
    <col min="5887" max="5887" width="35.33203125" style="45" customWidth="1"/>
    <col min="5888" max="6122" width="8.6640625" style="45" customWidth="1"/>
    <col min="6123" max="6123" width="34.109375" style="45" customWidth="1"/>
    <col min="6124" max="6124" width="11.33203125" style="45" customWidth="1"/>
    <col min="6125" max="6125" width="11" style="45" customWidth="1"/>
    <col min="6126" max="6132" width="8.6640625" style="45" customWidth="1"/>
    <col min="6133" max="6134" width="10.88671875" style="45" customWidth="1"/>
    <col min="6135" max="6135" width="8.6640625" style="45" customWidth="1"/>
    <col min="6136" max="6136" width="11.5546875" style="45" customWidth="1"/>
    <col min="6137" max="6137" width="13.88671875" style="45" customWidth="1"/>
    <col min="6138" max="6141" width="9.33203125" style="45"/>
    <col min="6142" max="6142" width="31" style="45" customWidth="1"/>
    <col min="6143" max="6143" width="35.33203125" style="45" customWidth="1"/>
    <col min="6144" max="6378" width="8.6640625" style="45" customWidth="1"/>
    <col min="6379" max="6379" width="34.109375" style="45" customWidth="1"/>
    <col min="6380" max="6380" width="11.33203125" style="45" customWidth="1"/>
    <col min="6381" max="6381" width="11" style="45" customWidth="1"/>
    <col min="6382" max="6388" width="8.6640625" style="45" customWidth="1"/>
    <col min="6389" max="6390" width="10.88671875" style="45" customWidth="1"/>
    <col min="6391" max="6391" width="8.6640625" style="45" customWidth="1"/>
    <col min="6392" max="6392" width="11.5546875" style="45" customWidth="1"/>
    <col min="6393" max="6393" width="13.88671875" style="45" customWidth="1"/>
    <col min="6394" max="6397" width="9.33203125" style="45"/>
    <col min="6398" max="6398" width="31" style="45" customWidth="1"/>
    <col min="6399" max="6399" width="35.33203125" style="45" customWidth="1"/>
    <col min="6400" max="6634" width="8.6640625" style="45" customWidth="1"/>
    <col min="6635" max="6635" width="34.109375" style="45" customWidth="1"/>
    <col min="6636" max="6636" width="11.33203125" style="45" customWidth="1"/>
    <col min="6637" max="6637" width="11" style="45" customWidth="1"/>
    <col min="6638" max="6644" width="8.6640625" style="45" customWidth="1"/>
    <col min="6645" max="6646" width="10.88671875" style="45" customWidth="1"/>
    <col min="6647" max="6647" width="8.6640625" style="45" customWidth="1"/>
    <col min="6648" max="6648" width="11.5546875" style="45" customWidth="1"/>
    <col min="6649" max="6649" width="13.88671875" style="45" customWidth="1"/>
    <col min="6650" max="6653" width="9.33203125" style="45"/>
    <col min="6654" max="6654" width="31" style="45" customWidth="1"/>
    <col min="6655" max="6655" width="35.33203125" style="45" customWidth="1"/>
    <col min="6656" max="6890" width="8.6640625" style="45" customWidth="1"/>
    <col min="6891" max="6891" width="34.109375" style="45" customWidth="1"/>
    <col min="6892" max="6892" width="11.33203125" style="45" customWidth="1"/>
    <col min="6893" max="6893" width="11" style="45" customWidth="1"/>
    <col min="6894" max="6900" width="8.6640625" style="45" customWidth="1"/>
    <col min="6901" max="6902" width="10.88671875" style="45" customWidth="1"/>
    <col min="6903" max="6903" width="8.6640625" style="45" customWidth="1"/>
    <col min="6904" max="6904" width="11.5546875" style="45" customWidth="1"/>
    <col min="6905" max="6905" width="13.88671875" style="45" customWidth="1"/>
    <col min="6906" max="6909" width="9.33203125" style="45"/>
    <col min="6910" max="6910" width="31" style="45" customWidth="1"/>
    <col min="6911" max="6911" width="35.33203125" style="45" customWidth="1"/>
    <col min="6912" max="7146" width="8.6640625" style="45" customWidth="1"/>
    <col min="7147" max="7147" width="34.109375" style="45" customWidth="1"/>
    <col min="7148" max="7148" width="11.33203125" style="45" customWidth="1"/>
    <col min="7149" max="7149" width="11" style="45" customWidth="1"/>
    <col min="7150" max="7156" width="8.6640625" style="45" customWidth="1"/>
    <col min="7157" max="7158" width="10.88671875" style="45" customWidth="1"/>
    <col min="7159" max="7159" width="8.6640625" style="45" customWidth="1"/>
    <col min="7160" max="7160" width="11.5546875" style="45" customWidth="1"/>
    <col min="7161" max="7161" width="13.88671875" style="45" customWidth="1"/>
    <col min="7162" max="7165" width="9.33203125" style="45"/>
    <col min="7166" max="7166" width="31" style="45" customWidth="1"/>
    <col min="7167" max="7167" width="35.33203125" style="45" customWidth="1"/>
    <col min="7168" max="7402" width="8.6640625" style="45" customWidth="1"/>
    <col min="7403" max="7403" width="34.109375" style="45" customWidth="1"/>
    <col min="7404" max="7404" width="11.33203125" style="45" customWidth="1"/>
    <col min="7405" max="7405" width="11" style="45" customWidth="1"/>
    <col min="7406" max="7412" width="8.6640625" style="45" customWidth="1"/>
    <col min="7413" max="7414" width="10.88671875" style="45" customWidth="1"/>
    <col min="7415" max="7415" width="8.6640625" style="45" customWidth="1"/>
    <col min="7416" max="7416" width="11.5546875" style="45" customWidth="1"/>
    <col min="7417" max="7417" width="13.88671875" style="45" customWidth="1"/>
    <col min="7418" max="7421" width="9.33203125" style="45"/>
    <col min="7422" max="7422" width="31" style="45" customWidth="1"/>
    <col min="7423" max="7423" width="35.33203125" style="45" customWidth="1"/>
    <col min="7424" max="7658" width="8.6640625" style="45" customWidth="1"/>
    <col min="7659" max="7659" width="34.109375" style="45" customWidth="1"/>
    <col min="7660" max="7660" width="11.33203125" style="45" customWidth="1"/>
    <col min="7661" max="7661" width="11" style="45" customWidth="1"/>
    <col min="7662" max="7668" width="8.6640625" style="45" customWidth="1"/>
    <col min="7669" max="7670" width="10.88671875" style="45" customWidth="1"/>
    <col min="7671" max="7671" width="8.6640625" style="45" customWidth="1"/>
    <col min="7672" max="7672" width="11.5546875" style="45" customWidth="1"/>
    <col min="7673" max="7673" width="13.88671875" style="45" customWidth="1"/>
    <col min="7674" max="7677" width="9.33203125" style="45"/>
    <col min="7678" max="7678" width="31" style="45" customWidth="1"/>
    <col min="7679" max="7679" width="35.33203125" style="45" customWidth="1"/>
    <col min="7680" max="7914" width="8.6640625" style="45" customWidth="1"/>
    <col min="7915" max="7915" width="34.109375" style="45" customWidth="1"/>
    <col min="7916" max="7916" width="11.33203125" style="45" customWidth="1"/>
    <col min="7917" max="7917" width="11" style="45" customWidth="1"/>
    <col min="7918" max="7924" width="8.6640625" style="45" customWidth="1"/>
    <col min="7925" max="7926" width="10.88671875" style="45" customWidth="1"/>
    <col min="7927" max="7927" width="8.6640625" style="45" customWidth="1"/>
    <col min="7928" max="7928" width="11.5546875" style="45" customWidth="1"/>
    <col min="7929" max="7929" width="13.88671875" style="45" customWidth="1"/>
    <col min="7930" max="7933" width="9.33203125" style="45"/>
    <col min="7934" max="7934" width="31" style="45" customWidth="1"/>
    <col min="7935" max="7935" width="35.33203125" style="45" customWidth="1"/>
    <col min="7936" max="8170" width="8.6640625" style="45" customWidth="1"/>
    <col min="8171" max="8171" width="34.109375" style="45" customWidth="1"/>
    <col min="8172" max="8172" width="11.33203125" style="45" customWidth="1"/>
    <col min="8173" max="8173" width="11" style="45" customWidth="1"/>
    <col min="8174" max="8180" width="8.6640625" style="45" customWidth="1"/>
    <col min="8181" max="8182" width="10.88671875" style="45" customWidth="1"/>
    <col min="8183" max="8183" width="8.6640625" style="45" customWidth="1"/>
    <col min="8184" max="8184" width="11.5546875" style="45" customWidth="1"/>
    <col min="8185" max="8185" width="13.88671875" style="45" customWidth="1"/>
    <col min="8186" max="8189" width="9.33203125" style="45"/>
    <col min="8190" max="8190" width="31" style="45" customWidth="1"/>
    <col min="8191" max="8191" width="35.33203125" style="45" customWidth="1"/>
    <col min="8192" max="8426" width="8.6640625" style="45" customWidth="1"/>
    <col min="8427" max="8427" width="34.109375" style="45" customWidth="1"/>
    <col min="8428" max="8428" width="11.33203125" style="45" customWidth="1"/>
    <col min="8429" max="8429" width="11" style="45" customWidth="1"/>
    <col min="8430" max="8436" width="8.6640625" style="45" customWidth="1"/>
    <col min="8437" max="8438" width="10.88671875" style="45" customWidth="1"/>
    <col min="8439" max="8439" width="8.6640625" style="45" customWidth="1"/>
    <col min="8440" max="8440" width="11.5546875" style="45" customWidth="1"/>
    <col min="8441" max="8441" width="13.88671875" style="45" customWidth="1"/>
    <col min="8442" max="8445" width="9.33203125" style="45"/>
    <col min="8446" max="8446" width="31" style="45" customWidth="1"/>
    <col min="8447" max="8447" width="35.33203125" style="45" customWidth="1"/>
    <col min="8448" max="8682" width="8.6640625" style="45" customWidth="1"/>
    <col min="8683" max="8683" width="34.109375" style="45" customWidth="1"/>
    <col min="8684" max="8684" width="11.33203125" style="45" customWidth="1"/>
    <col min="8685" max="8685" width="11" style="45" customWidth="1"/>
    <col min="8686" max="8692" width="8.6640625" style="45" customWidth="1"/>
    <col min="8693" max="8694" width="10.88671875" style="45" customWidth="1"/>
    <col min="8695" max="8695" width="8.6640625" style="45" customWidth="1"/>
    <col min="8696" max="8696" width="11.5546875" style="45" customWidth="1"/>
    <col min="8697" max="8697" width="13.88671875" style="45" customWidth="1"/>
    <col min="8698" max="8701" width="9.33203125" style="45"/>
    <col min="8702" max="8702" width="31" style="45" customWidth="1"/>
    <col min="8703" max="8703" width="35.33203125" style="45" customWidth="1"/>
    <col min="8704" max="8938" width="8.6640625" style="45" customWidth="1"/>
    <col min="8939" max="8939" width="34.109375" style="45" customWidth="1"/>
    <col min="8940" max="8940" width="11.33203125" style="45" customWidth="1"/>
    <col min="8941" max="8941" width="11" style="45" customWidth="1"/>
    <col min="8942" max="8948" width="8.6640625" style="45" customWidth="1"/>
    <col min="8949" max="8950" width="10.88671875" style="45" customWidth="1"/>
    <col min="8951" max="8951" width="8.6640625" style="45" customWidth="1"/>
    <col min="8952" max="8952" width="11.5546875" style="45" customWidth="1"/>
    <col min="8953" max="8953" width="13.88671875" style="45" customWidth="1"/>
    <col min="8954" max="8957" width="9.33203125" style="45"/>
    <col min="8958" max="8958" width="31" style="45" customWidth="1"/>
    <col min="8959" max="8959" width="35.33203125" style="45" customWidth="1"/>
    <col min="8960" max="9194" width="8.6640625" style="45" customWidth="1"/>
    <col min="9195" max="9195" width="34.109375" style="45" customWidth="1"/>
    <col min="9196" max="9196" width="11.33203125" style="45" customWidth="1"/>
    <col min="9197" max="9197" width="11" style="45" customWidth="1"/>
    <col min="9198" max="9204" width="8.6640625" style="45" customWidth="1"/>
    <col min="9205" max="9206" width="10.88671875" style="45" customWidth="1"/>
    <col min="9207" max="9207" width="8.6640625" style="45" customWidth="1"/>
    <col min="9208" max="9208" width="11.5546875" style="45" customWidth="1"/>
    <col min="9209" max="9209" width="13.88671875" style="45" customWidth="1"/>
    <col min="9210" max="9213" width="9.33203125" style="45"/>
    <col min="9214" max="9214" width="31" style="45" customWidth="1"/>
    <col min="9215" max="9215" width="35.33203125" style="45" customWidth="1"/>
    <col min="9216" max="9450" width="8.6640625" style="45" customWidth="1"/>
    <col min="9451" max="9451" width="34.109375" style="45" customWidth="1"/>
    <col min="9452" max="9452" width="11.33203125" style="45" customWidth="1"/>
    <col min="9453" max="9453" width="11" style="45" customWidth="1"/>
    <col min="9454" max="9460" width="8.6640625" style="45" customWidth="1"/>
    <col min="9461" max="9462" width="10.88671875" style="45" customWidth="1"/>
    <col min="9463" max="9463" width="8.6640625" style="45" customWidth="1"/>
    <col min="9464" max="9464" width="11.5546875" style="45" customWidth="1"/>
    <col min="9465" max="9465" width="13.88671875" style="45" customWidth="1"/>
    <col min="9466" max="9469" width="9.33203125" style="45"/>
    <col min="9470" max="9470" width="31" style="45" customWidth="1"/>
    <col min="9471" max="9471" width="35.33203125" style="45" customWidth="1"/>
    <col min="9472" max="9706" width="8.6640625" style="45" customWidth="1"/>
    <col min="9707" max="9707" width="34.109375" style="45" customWidth="1"/>
    <col min="9708" max="9708" width="11.33203125" style="45" customWidth="1"/>
    <col min="9709" max="9709" width="11" style="45" customWidth="1"/>
    <col min="9710" max="9716" width="8.6640625" style="45" customWidth="1"/>
    <col min="9717" max="9718" width="10.88671875" style="45" customWidth="1"/>
    <col min="9719" max="9719" width="8.6640625" style="45" customWidth="1"/>
    <col min="9720" max="9720" width="11.5546875" style="45" customWidth="1"/>
    <col min="9721" max="9721" width="13.88671875" style="45" customWidth="1"/>
    <col min="9722" max="9725" width="9.33203125" style="45"/>
    <col min="9726" max="9726" width="31" style="45" customWidth="1"/>
    <col min="9727" max="9727" width="35.33203125" style="45" customWidth="1"/>
    <col min="9728" max="9962" width="8.6640625" style="45" customWidth="1"/>
    <col min="9963" max="9963" width="34.109375" style="45" customWidth="1"/>
    <col min="9964" max="9964" width="11.33203125" style="45" customWidth="1"/>
    <col min="9965" max="9965" width="11" style="45" customWidth="1"/>
    <col min="9966" max="9972" width="8.6640625" style="45" customWidth="1"/>
    <col min="9973" max="9974" width="10.88671875" style="45" customWidth="1"/>
    <col min="9975" max="9975" width="8.6640625" style="45" customWidth="1"/>
    <col min="9976" max="9976" width="11.5546875" style="45" customWidth="1"/>
    <col min="9977" max="9977" width="13.88671875" style="45" customWidth="1"/>
    <col min="9978" max="9981" width="9.33203125" style="45"/>
    <col min="9982" max="9982" width="31" style="45" customWidth="1"/>
    <col min="9983" max="9983" width="35.33203125" style="45" customWidth="1"/>
    <col min="9984" max="10218" width="8.6640625" style="45" customWidth="1"/>
    <col min="10219" max="10219" width="34.109375" style="45" customWidth="1"/>
    <col min="10220" max="10220" width="11.33203125" style="45" customWidth="1"/>
    <col min="10221" max="10221" width="11" style="45" customWidth="1"/>
    <col min="10222" max="10228" width="8.6640625" style="45" customWidth="1"/>
    <col min="10229" max="10230" width="10.88671875" style="45" customWidth="1"/>
    <col min="10231" max="10231" width="8.6640625" style="45" customWidth="1"/>
    <col min="10232" max="10232" width="11.5546875" style="45" customWidth="1"/>
    <col min="10233" max="10233" width="13.88671875" style="45" customWidth="1"/>
    <col min="10234" max="10237" width="9.33203125" style="45"/>
    <col min="10238" max="10238" width="31" style="45" customWidth="1"/>
    <col min="10239" max="10239" width="35.33203125" style="45" customWidth="1"/>
    <col min="10240" max="10474" width="8.6640625" style="45" customWidth="1"/>
    <col min="10475" max="10475" width="34.109375" style="45" customWidth="1"/>
    <col min="10476" max="10476" width="11.33203125" style="45" customWidth="1"/>
    <col min="10477" max="10477" width="11" style="45" customWidth="1"/>
    <col min="10478" max="10484" width="8.6640625" style="45" customWidth="1"/>
    <col min="10485" max="10486" width="10.88671875" style="45" customWidth="1"/>
    <col min="10487" max="10487" width="8.6640625" style="45" customWidth="1"/>
    <col min="10488" max="10488" width="11.5546875" style="45" customWidth="1"/>
    <col min="10489" max="10489" width="13.88671875" style="45" customWidth="1"/>
    <col min="10490" max="10493" width="9.33203125" style="45"/>
    <col min="10494" max="10494" width="31" style="45" customWidth="1"/>
    <col min="10495" max="10495" width="35.33203125" style="45" customWidth="1"/>
    <col min="10496" max="10730" width="8.6640625" style="45" customWidth="1"/>
    <col min="10731" max="10731" width="34.109375" style="45" customWidth="1"/>
    <col min="10732" max="10732" width="11.33203125" style="45" customWidth="1"/>
    <col min="10733" max="10733" width="11" style="45" customWidth="1"/>
    <col min="10734" max="10740" width="8.6640625" style="45" customWidth="1"/>
    <col min="10741" max="10742" width="10.88671875" style="45" customWidth="1"/>
    <col min="10743" max="10743" width="8.6640625" style="45" customWidth="1"/>
    <col min="10744" max="10744" width="11.5546875" style="45" customWidth="1"/>
    <col min="10745" max="10745" width="13.88671875" style="45" customWidth="1"/>
    <col min="10746" max="10749" width="9.33203125" style="45"/>
    <col min="10750" max="10750" width="31" style="45" customWidth="1"/>
    <col min="10751" max="10751" width="35.33203125" style="45" customWidth="1"/>
    <col min="10752" max="10986" width="8.6640625" style="45" customWidth="1"/>
    <col min="10987" max="10987" width="34.109375" style="45" customWidth="1"/>
    <col min="10988" max="10988" width="11.33203125" style="45" customWidth="1"/>
    <col min="10989" max="10989" width="11" style="45" customWidth="1"/>
    <col min="10990" max="10996" width="8.6640625" style="45" customWidth="1"/>
    <col min="10997" max="10998" width="10.88671875" style="45" customWidth="1"/>
    <col min="10999" max="10999" width="8.6640625" style="45" customWidth="1"/>
    <col min="11000" max="11000" width="11.5546875" style="45" customWidth="1"/>
    <col min="11001" max="11001" width="13.88671875" style="45" customWidth="1"/>
    <col min="11002" max="11005" width="9.33203125" style="45"/>
    <col min="11006" max="11006" width="31" style="45" customWidth="1"/>
    <col min="11007" max="11007" width="35.33203125" style="45" customWidth="1"/>
    <col min="11008" max="11242" width="8.6640625" style="45" customWidth="1"/>
    <col min="11243" max="11243" width="34.109375" style="45" customWidth="1"/>
    <col min="11244" max="11244" width="11.33203125" style="45" customWidth="1"/>
    <col min="11245" max="11245" width="11" style="45" customWidth="1"/>
    <col min="11246" max="11252" width="8.6640625" style="45" customWidth="1"/>
    <col min="11253" max="11254" width="10.88671875" style="45" customWidth="1"/>
    <col min="11255" max="11255" width="8.6640625" style="45" customWidth="1"/>
    <col min="11256" max="11256" width="11.5546875" style="45" customWidth="1"/>
    <col min="11257" max="11257" width="13.88671875" style="45" customWidth="1"/>
    <col min="11258" max="11261" width="9.33203125" style="45"/>
    <col min="11262" max="11262" width="31" style="45" customWidth="1"/>
    <col min="11263" max="11263" width="35.33203125" style="45" customWidth="1"/>
    <col min="11264" max="11498" width="8.6640625" style="45" customWidth="1"/>
    <col min="11499" max="11499" width="34.109375" style="45" customWidth="1"/>
    <col min="11500" max="11500" width="11.33203125" style="45" customWidth="1"/>
    <col min="11501" max="11501" width="11" style="45" customWidth="1"/>
    <col min="11502" max="11508" width="8.6640625" style="45" customWidth="1"/>
    <col min="11509" max="11510" width="10.88671875" style="45" customWidth="1"/>
    <col min="11511" max="11511" width="8.6640625" style="45" customWidth="1"/>
    <col min="11512" max="11512" width="11.5546875" style="45" customWidth="1"/>
    <col min="11513" max="11513" width="13.88671875" style="45" customWidth="1"/>
    <col min="11514" max="11517" width="9.33203125" style="45"/>
    <col min="11518" max="11518" width="31" style="45" customWidth="1"/>
    <col min="11519" max="11519" width="35.33203125" style="45" customWidth="1"/>
    <col min="11520" max="11754" width="8.6640625" style="45" customWidth="1"/>
    <col min="11755" max="11755" width="34.109375" style="45" customWidth="1"/>
    <col min="11756" max="11756" width="11.33203125" style="45" customWidth="1"/>
    <col min="11757" max="11757" width="11" style="45" customWidth="1"/>
    <col min="11758" max="11764" width="8.6640625" style="45" customWidth="1"/>
    <col min="11765" max="11766" width="10.88671875" style="45" customWidth="1"/>
    <col min="11767" max="11767" width="8.6640625" style="45" customWidth="1"/>
    <col min="11768" max="11768" width="11.5546875" style="45" customWidth="1"/>
    <col min="11769" max="11769" width="13.88671875" style="45" customWidth="1"/>
    <col min="11770" max="11773" width="9.33203125" style="45"/>
    <col min="11774" max="11774" width="31" style="45" customWidth="1"/>
    <col min="11775" max="11775" width="35.33203125" style="45" customWidth="1"/>
    <col min="11776" max="12010" width="8.6640625" style="45" customWidth="1"/>
    <col min="12011" max="12011" width="34.109375" style="45" customWidth="1"/>
    <col min="12012" max="12012" width="11.33203125" style="45" customWidth="1"/>
    <col min="12013" max="12013" width="11" style="45" customWidth="1"/>
    <col min="12014" max="12020" width="8.6640625" style="45" customWidth="1"/>
    <col min="12021" max="12022" width="10.88671875" style="45" customWidth="1"/>
    <col min="12023" max="12023" width="8.6640625" style="45" customWidth="1"/>
    <col min="12024" max="12024" width="11.5546875" style="45" customWidth="1"/>
    <col min="12025" max="12025" width="13.88671875" style="45" customWidth="1"/>
    <col min="12026" max="12029" width="9.33203125" style="45"/>
    <col min="12030" max="12030" width="31" style="45" customWidth="1"/>
    <col min="12031" max="12031" width="35.33203125" style="45" customWidth="1"/>
    <col min="12032" max="12266" width="8.6640625" style="45" customWidth="1"/>
    <col min="12267" max="12267" width="34.109375" style="45" customWidth="1"/>
    <col min="12268" max="12268" width="11.33203125" style="45" customWidth="1"/>
    <col min="12269" max="12269" width="11" style="45" customWidth="1"/>
    <col min="12270" max="12276" width="8.6640625" style="45" customWidth="1"/>
    <col min="12277" max="12278" width="10.88671875" style="45" customWidth="1"/>
    <col min="12279" max="12279" width="8.6640625" style="45" customWidth="1"/>
    <col min="12280" max="12280" width="11.5546875" style="45" customWidth="1"/>
    <col min="12281" max="12281" width="13.88671875" style="45" customWidth="1"/>
    <col min="12282" max="12285" width="9.33203125" style="45"/>
    <col min="12286" max="12286" width="31" style="45" customWidth="1"/>
    <col min="12287" max="12287" width="35.33203125" style="45" customWidth="1"/>
    <col min="12288" max="12522" width="8.6640625" style="45" customWidth="1"/>
    <col min="12523" max="12523" width="34.109375" style="45" customWidth="1"/>
    <col min="12524" max="12524" width="11.33203125" style="45" customWidth="1"/>
    <col min="12525" max="12525" width="11" style="45" customWidth="1"/>
    <col min="12526" max="12532" width="8.6640625" style="45" customWidth="1"/>
    <col min="12533" max="12534" width="10.88671875" style="45" customWidth="1"/>
    <col min="12535" max="12535" width="8.6640625" style="45" customWidth="1"/>
    <col min="12536" max="12536" width="11.5546875" style="45" customWidth="1"/>
    <col min="12537" max="12537" width="13.88671875" style="45" customWidth="1"/>
    <col min="12538" max="12541" width="9.33203125" style="45"/>
    <col min="12542" max="12542" width="31" style="45" customWidth="1"/>
    <col min="12543" max="12543" width="35.33203125" style="45" customWidth="1"/>
    <col min="12544" max="12778" width="8.6640625" style="45" customWidth="1"/>
    <col min="12779" max="12779" width="34.109375" style="45" customWidth="1"/>
    <col min="12780" max="12780" width="11.33203125" style="45" customWidth="1"/>
    <col min="12781" max="12781" width="11" style="45" customWidth="1"/>
    <col min="12782" max="12788" width="8.6640625" style="45" customWidth="1"/>
    <col min="12789" max="12790" width="10.88671875" style="45" customWidth="1"/>
    <col min="12791" max="12791" width="8.6640625" style="45" customWidth="1"/>
    <col min="12792" max="12792" width="11.5546875" style="45" customWidth="1"/>
    <col min="12793" max="12793" width="13.88671875" style="45" customWidth="1"/>
    <col min="12794" max="12797" width="9.33203125" style="45"/>
    <col min="12798" max="12798" width="31" style="45" customWidth="1"/>
    <col min="12799" max="12799" width="35.33203125" style="45" customWidth="1"/>
    <col min="12800" max="13034" width="8.6640625" style="45" customWidth="1"/>
    <col min="13035" max="13035" width="34.109375" style="45" customWidth="1"/>
    <col min="13036" max="13036" width="11.33203125" style="45" customWidth="1"/>
    <col min="13037" max="13037" width="11" style="45" customWidth="1"/>
    <col min="13038" max="13044" width="8.6640625" style="45" customWidth="1"/>
    <col min="13045" max="13046" width="10.88671875" style="45" customWidth="1"/>
    <col min="13047" max="13047" width="8.6640625" style="45" customWidth="1"/>
    <col min="13048" max="13048" width="11.5546875" style="45" customWidth="1"/>
    <col min="13049" max="13049" width="13.88671875" style="45" customWidth="1"/>
    <col min="13050" max="13053" width="9.33203125" style="45"/>
    <col min="13054" max="13054" width="31" style="45" customWidth="1"/>
    <col min="13055" max="13055" width="35.33203125" style="45" customWidth="1"/>
    <col min="13056" max="13290" width="8.6640625" style="45" customWidth="1"/>
    <col min="13291" max="13291" width="34.109375" style="45" customWidth="1"/>
    <col min="13292" max="13292" width="11.33203125" style="45" customWidth="1"/>
    <col min="13293" max="13293" width="11" style="45" customWidth="1"/>
    <col min="13294" max="13300" width="8.6640625" style="45" customWidth="1"/>
    <col min="13301" max="13302" width="10.88671875" style="45" customWidth="1"/>
    <col min="13303" max="13303" width="8.6640625" style="45" customWidth="1"/>
    <col min="13304" max="13304" width="11.5546875" style="45" customWidth="1"/>
    <col min="13305" max="13305" width="13.88671875" style="45" customWidth="1"/>
    <col min="13306" max="13309" width="9.33203125" style="45"/>
    <col min="13310" max="13310" width="31" style="45" customWidth="1"/>
    <col min="13311" max="13311" width="35.33203125" style="45" customWidth="1"/>
    <col min="13312" max="13546" width="8.6640625" style="45" customWidth="1"/>
    <col min="13547" max="13547" width="34.109375" style="45" customWidth="1"/>
    <col min="13548" max="13548" width="11.33203125" style="45" customWidth="1"/>
    <col min="13549" max="13549" width="11" style="45" customWidth="1"/>
    <col min="13550" max="13556" width="8.6640625" style="45" customWidth="1"/>
    <col min="13557" max="13558" width="10.88671875" style="45" customWidth="1"/>
    <col min="13559" max="13559" width="8.6640625" style="45" customWidth="1"/>
    <col min="13560" max="13560" width="11.5546875" style="45" customWidth="1"/>
    <col min="13561" max="13561" width="13.88671875" style="45" customWidth="1"/>
    <col min="13562" max="13565" width="9.33203125" style="45"/>
    <col min="13566" max="13566" width="31" style="45" customWidth="1"/>
    <col min="13567" max="13567" width="35.33203125" style="45" customWidth="1"/>
    <col min="13568" max="13802" width="8.6640625" style="45" customWidth="1"/>
    <col min="13803" max="13803" width="34.109375" style="45" customWidth="1"/>
    <col min="13804" max="13804" width="11.33203125" style="45" customWidth="1"/>
    <col min="13805" max="13805" width="11" style="45" customWidth="1"/>
    <col min="13806" max="13812" width="8.6640625" style="45" customWidth="1"/>
    <col min="13813" max="13814" width="10.88671875" style="45" customWidth="1"/>
    <col min="13815" max="13815" width="8.6640625" style="45" customWidth="1"/>
    <col min="13816" max="13816" width="11.5546875" style="45" customWidth="1"/>
    <col min="13817" max="13817" width="13.88671875" style="45" customWidth="1"/>
    <col min="13818" max="13821" width="9.33203125" style="45"/>
    <col min="13822" max="13822" width="31" style="45" customWidth="1"/>
    <col min="13823" max="13823" width="35.33203125" style="45" customWidth="1"/>
    <col min="13824" max="14058" width="8.6640625" style="45" customWidth="1"/>
    <col min="14059" max="14059" width="34.109375" style="45" customWidth="1"/>
    <col min="14060" max="14060" width="11.33203125" style="45" customWidth="1"/>
    <col min="14061" max="14061" width="11" style="45" customWidth="1"/>
    <col min="14062" max="14068" width="8.6640625" style="45" customWidth="1"/>
    <col min="14069" max="14070" width="10.88671875" style="45" customWidth="1"/>
    <col min="14071" max="14071" width="8.6640625" style="45" customWidth="1"/>
    <col min="14072" max="14072" width="11.5546875" style="45" customWidth="1"/>
    <col min="14073" max="14073" width="13.88671875" style="45" customWidth="1"/>
    <col min="14074" max="14077" width="9.33203125" style="45"/>
    <col min="14078" max="14078" width="31" style="45" customWidth="1"/>
    <col min="14079" max="14079" width="35.33203125" style="45" customWidth="1"/>
    <col min="14080" max="14314" width="8.6640625" style="45" customWidth="1"/>
    <col min="14315" max="14315" width="34.109375" style="45" customWidth="1"/>
    <col min="14316" max="14316" width="11.33203125" style="45" customWidth="1"/>
    <col min="14317" max="14317" width="11" style="45" customWidth="1"/>
    <col min="14318" max="14324" width="8.6640625" style="45" customWidth="1"/>
    <col min="14325" max="14326" width="10.88671875" style="45" customWidth="1"/>
    <col min="14327" max="14327" width="8.6640625" style="45" customWidth="1"/>
    <col min="14328" max="14328" width="11.5546875" style="45" customWidth="1"/>
    <col min="14329" max="14329" width="13.88671875" style="45" customWidth="1"/>
    <col min="14330" max="14333" width="9.33203125" style="45"/>
    <col min="14334" max="14334" width="31" style="45" customWidth="1"/>
    <col min="14335" max="14335" width="35.33203125" style="45" customWidth="1"/>
    <col min="14336" max="14570" width="8.6640625" style="45" customWidth="1"/>
    <col min="14571" max="14571" width="34.109375" style="45" customWidth="1"/>
    <col min="14572" max="14572" width="11.33203125" style="45" customWidth="1"/>
    <col min="14573" max="14573" width="11" style="45" customWidth="1"/>
    <col min="14574" max="14580" width="8.6640625" style="45" customWidth="1"/>
    <col min="14581" max="14582" width="10.88671875" style="45" customWidth="1"/>
    <col min="14583" max="14583" width="8.6640625" style="45" customWidth="1"/>
    <col min="14584" max="14584" width="11.5546875" style="45" customWidth="1"/>
    <col min="14585" max="14585" width="13.88671875" style="45" customWidth="1"/>
    <col min="14586" max="14589" width="9.33203125" style="45"/>
    <col min="14590" max="14590" width="31" style="45" customWidth="1"/>
    <col min="14591" max="14591" width="35.33203125" style="45" customWidth="1"/>
    <col min="14592" max="14826" width="8.6640625" style="45" customWidth="1"/>
    <col min="14827" max="14827" width="34.109375" style="45" customWidth="1"/>
    <col min="14828" max="14828" width="11.33203125" style="45" customWidth="1"/>
    <col min="14829" max="14829" width="11" style="45" customWidth="1"/>
    <col min="14830" max="14836" width="8.6640625" style="45" customWidth="1"/>
    <col min="14837" max="14838" width="10.88671875" style="45" customWidth="1"/>
    <col min="14839" max="14839" width="8.6640625" style="45" customWidth="1"/>
    <col min="14840" max="14840" width="11.5546875" style="45" customWidth="1"/>
    <col min="14841" max="14841" width="13.88671875" style="45" customWidth="1"/>
    <col min="14842" max="14845" width="9.33203125" style="45"/>
    <col min="14846" max="14846" width="31" style="45" customWidth="1"/>
    <col min="14847" max="14847" width="35.33203125" style="45" customWidth="1"/>
    <col min="14848" max="15082" width="8.6640625" style="45" customWidth="1"/>
    <col min="15083" max="15083" width="34.109375" style="45" customWidth="1"/>
    <col min="15084" max="15084" width="11.33203125" style="45" customWidth="1"/>
    <col min="15085" max="15085" width="11" style="45" customWidth="1"/>
    <col min="15086" max="15092" width="8.6640625" style="45" customWidth="1"/>
    <col min="15093" max="15094" width="10.88671875" style="45" customWidth="1"/>
    <col min="15095" max="15095" width="8.6640625" style="45" customWidth="1"/>
    <col min="15096" max="15096" width="11.5546875" style="45" customWidth="1"/>
    <col min="15097" max="15097" width="13.88671875" style="45" customWidth="1"/>
    <col min="15098" max="15101" width="9.33203125" style="45"/>
    <col min="15102" max="15102" width="31" style="45" customWidth="1"/>
    <col min="15103" max="15103" width="35.33203125" style="45" customWidth="1"/>
    <col min="15104" max="15338" width="8.6640625" style="45" customWidth="1"/>
    <col min="15339" max="15339" width="34.109375" style="45" customWidth="1"/>
    <col min="15340" max="15340" width="11.33203125" style="45" customWidth="1"/>
    <col min="15341" max="15341" width="11" style="45" customWidth="1"/>
    <col min="15342" max="15348" width="8.6640625" style="45" customWidth="1"/>
    <col min="15349" max="15350" width="10.88671875" style="45" customWidth="1"/>
    <col min="15351" max="15351" width="8.6640625" style="45" customWidth="1"/>
    <col min="15352" max="15352" width="11.5546875" style="45" customWidth="1"/>
    <col min="15353" max="15353" width="13.88671875" style="45" customWidth="1"/>
    <col min="15354" max="15357" width="9.33203125" style="45"/>
    <col min="15358" max="15358" width="31" style="45" customWidth="1"/>
    <col min="15359" max="15359" width="35.33203125" style="45" customWidth="1"/>
    <col min="15360" max="15594" width="8.6640625" style="45" customWidth="1"/>
    <col min="15595" max="15595" width="34.109375" style="45" customWidth="1"/>
    <col min="15596" max="15596" width="11.33203125" style="45" customWidth="1"/>
    <col min="15597" max="15597" width="11" style="45" customWidth="1"/>
    <col min="15598" max="15604" width="8.6640625" style="45" customWidth="1"/>
    <col min="15605" max="15606" width="10.88671875" style="45" customWidth="1"/>
    <col min="15607" max="15607" width="8.6640625" style="45" customWidth="1"/>
    <col min="15608" max="15608" width="11.5546875" style="45" customWidth="1"/>
    <col min="15609" max="15609" width="13.88671875" style="45" customWidth="1"/>
    <col min="15610" max="15613" width="9.33203125" style="45"/>
    <col min="15614" max="15614" width="31" style="45" customWidth="1"/>
    <col min="15615" max="15615" width="35.33203125" style="45" customWidth="1"/>
    <col min="15616" max="15850" width="8.6640625" style="45" customWidth="1"/>
    <col min="15851" max="15851" width="34.109375" style="45" customWidth="1"/>
    <col min="15852" max="15852" width="11.33203125" style="45" customWidth="1"/>
    <col min="15853" max="15853" width="11" style="45" customWidth="1"/>
    <col min="15854" max="15860" width="8.6640625" style="45" customWidth="1"/>
    <col min="15861" max="15862" width="10.88671875" style="45" customWidth="1"/>
    <col min="15863" max="15863" width="8.6640625" style="45" customWidth="1"/>
    <col min="15864" max="15864" width="11.5546875" style="45" customWidth="1"/>
    <col min="15865" max="15865" width="13.88671875" style="45" customWidth="1"/>
    <col min="15866" max="15869" width="9.33203125" style="45"/>
    <col min="15870" max="15870" width="31" style="45" customWidth="1"/>
    <col min="15871" max="15871" width="35.33203125" style="45" customWidth="1"/>
    <col min="15872" max="16106" width="8.6640625" style="45" customWidth="1"/>
    <col min="16107" max="16107" width="34.109375" style="45" customWidth="1"/>
    <col min="16108" max="16108" width="11.33203125" style="45" customWidth="1"/>
    <col min="16109" max="16109" width="11" style="45" customWidth="1"/>
    <col min="16110" max="16116" width="8.6640625" style="45" customWidth="1"/>
    <col min="16117" max="16118" width="10.88671875" style="45" customWidth="1"/>
    <col min="16119" max="16119" width="8.6640625" style="45" customWidth="1"/>
    <col min="16120" max="16120" width="11.5546875" style="45" customWidth="1"/>
    <col min="16121" max="16121" width="13.88671875" style="45" customWidth="1"/>
    <col min="16122" max="16125" width="9.33203125" style="45"/>
    <col min="16126" max="16126" width="31" style="45" customWidth="1"/>
    <col min="16127" max="16127" width="35.33203125" style="45" customWidth="1"/>
    <col min="16128" max="16362" width="8.6640625" style="45" customWidth="1"/>
    <col min="16363" max="16363" width="34.109375" style="45" customWidth="1"/>
    <col min="16364" max="16364" width="11.33203125" style="45" customWidth="1"/>
    <col min="16365" max="16365" width="11" style="45" customWidth="1"/>
    <col min="16366" max="16372" width="8.6640625" style="45" customWidth="1"/>
    <col min="16373" max="16374" width="10.88671875" style="45" customWidth="1"/>
    <col min="16375" max="16375" width="8.6640625" style="45" customWidth="1"/>
    <col min="16376" max="16376" width="11.5546875" style="45" customWidth="1"/>
    <col min="16377" max="16377" width="13.88671875" style="45" customWidth="1"/>
    <col min="16378" max="16384" width="9.33203125" style="45"/>
  </cols>
  <sheetData>
    <row r="1" spans="1:15" ht="44.4" customHeight="1" x14ac:dyDescent="0.3">
      <c r="B1" s="313" t="s">
        <v>187</v>
      </c>
      <c r="C1" s="313"/>
      <c r="D1" s="313"/>
      <c r="E1" s="313"/>
      <c r="F1" s="313"/>
      <c r="G1" s="313"/>
      <c r="H1" s="313"/>
    </row>
    <row r="2" spans="1:15" ht="15.6" customHeight="1" thickBot="1" x14ac:dyDescent="0.35">
      <c r="A2" s="46" t="s">
        <v>168</v>
      </c>
    </row>
    <row r="3" spans="1:15" ht="15.6" customHeight="1" x14ac:dyDescent="0.3">
      <c r="A3" s="324" t="s">
        <v>1</v>
      </c>
      <c r="B3" s="321" t="s">
        <v>2</v>
      </c>
      <c r="C3" s="327" t="s">
        <v>188</v>
      </c>
      <c r="D3" s="316" t="s">
        <v>103</v>
      </c>
      <c r="E3" s="316"/>
      <c r="F3" s="316"/>
      <c r="G3" s="316"/>
      <c r="H3" s="317"/>
    </row>
    <row r="4" spans="1:15" ht="52.8" customHeight="1" x14ac:dyDescent="0.3">
      <c r="A4" s="325"/>
      <c r="B4" s="322"/>
      <c r="C4" s="314"/>
      <c r="D4" s="314" t="s">
        <v>104</v>
      </c>
      <c r="E4" s="314" t="s">
        <v>180</v>
      </c>
      <c r="F4" s="314"/>
      <c r="G4" s="314"/>
      <c r="H4" s="318" t="s">
        <v>105</v>
      </c>
      <c r="J4" s="320" t="s">
        <v>161</v>
      </c>
      <c r="K4" s="320"/>
      <c r="L4" s="320"/>
      <c r="M4" s="238" t="s">
        <v>186</v>
      </c>
      <c r="N4" s="238"/>
      <c r="O4" s="238"/>
    </row>
    <row r="5" spans="1:15" ht="55.8" customHeight="1" thickBot="1" x14ac:dyDescent="0.35">
      <c r="A5" s="326"/>
      <c r="B5" s="323"/>
      <c r="C5" s="315"/>
      <c r="D5" s="315"/>
      <c r="E5" s="189" t="s">
        <v>162</v>
      </c>
      <c r="F5" s="189" t="s">
        <v>163</v>
      </c>
      <c r="G5" s="189" t="s">
        <v>164</v>
      </c>
      <c r="H5" s="319"/>
      <c r="J5" s="171"/>
      <c r="K5" s="171"/>
      <c r="L5" s="171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28" t="s">
        <v>3</v>
      </c>
      <c r="B6" s="125" t="s">
        <v>4</v>
      </c>
      <c r="C6" s="173"/>
      <c r="D6" s="187"/>
      <c r="E6" s="173">
        <f>F6+G6</f>
        <v>0</v>
      </c>
      <c r="F6" s="173"/>
      <c r="G6" s="173"/>
      <c r="H6" s="173"/>
      <c r="J6" s="48">
        <f>K6+L6</f>
        <v>0</v>
      </c>
      <c r="K6" s="48"/>
      <c r="L6" s="48"/>
      <c r="M6" s="4">
        <f>N6+O6</f>
        <v>0</v>
      </c>
      <c r="N6" s="4"/>
      <c r="O6" s="4"/>
    </row>
    <row r="7" spans="1:15" ht="34.200000000000003" customHeight="1" x14ac:dyDescent="0.3">
      <c r="A7" s="328"/>
      <c r="B7" s="170" t="s">
        <v>5</v>
      </c>
      <c r="C7" s="48"/>
      <c r="D7" s="48"/>
      <c r="E7" s="48">
        <f t="shared" ref="E7:E51" si="0">F7+G7</f>
        <v>0</v>
      </c>
      <c r="F7" s="48"/>
      <c r="G7" s="48"/>
      <c r="H7" s="48"/>
      <c r="J7" s="48">
        <f t="shared" ref="J7:J51" si="1">K7+L7</f>
        <v>0</v>
      </c>
      <c r="K7" s="48"/>
      <c r="L7" s="48"/>
      <c r="M7" s="4">
        <f t="shared" ref="M7:M51" si="2">N7+O7</f>
        <v>0</v>
      </c>
      <c r="N7" s="4"/>
      <c r="O7" s="4"/>
    </row>
    <row r="8" spans="1:15" ht="26.4" customHeight="1" x14ac:dyDescent="0.3">
      <c r="A8" s="329"/>
      <c r="B8" s="170" t="s">
        <v>6</v>
      </c>
      <c r="C8" s="48"/>
      <c r="D8" s="48"/>
      <c r="E8" s="48">
        <f t="shared" si="0"/>
        <v>0</v>
      </c>
      <c r="F8" s="48"/>
      <c r="G8" s="48"/>
      <c r="H8" s="48"/>
      <c r="J8" s="48">
        <f t="shared" si="1"/>
        <v>0</v>
      </c>
      <c r="K8" s="48"/>
      <c r="L8" s="48"/>
      <c r="M8" s="4">
        <f t="shared" si="2"/>
        <v>0</v>
      </c>
      <c r="N8" s="4"/>
      <c r="O8" s="4"/>
    </row>
    <row r="9" spans="1:15" ht="32.4" customHeight="1" x14ac:dyDescent="0.3">
      <c r="A9" s="170" t="s">
        <v>7</v>
      </c>
      <c r="B9" s="170" t="s">
        <v>8</v>
      </c>
      <c r="C9" s="48"/>
      <c r="D9" s="48"/>
      <c r="E9" s="48">
        <f t="shared" si="0"/>
        <v>0</v>
      </c>
      <c r="F9" s="48"/>
      <c r="G9" s="48"/>
      <c r="H9" s="48"/>
      <c r="J9" s="48">
        <f t="shared" si="1"/>
        <v>0</v>
      </c>
      <c r="K9" s="48"/>
      <c r="L9" s="48"/>
      <c r="M9" s="4">
        <f t="shared" si="2"/>
        <v>0</v>
      </c>
      <c r="N9" s="4"/>
      <c r="O9" s="4"/>
    </row>
    <row r="10" spans="1:15" x14ac:dyDescent="0.3">
      <c r="A10" s="170" t="s">
        <v>9</v>
      </c>
      <c r="B10" s="170" t="s">
        <v>10</v>
      </c>
      <c r="C10" s="48"/>
      <c r="D10" s="48"/>
      <c r="E10" s="48">
        <f t="shared" si="0"/>
        <v>0</v>
      </c>
      <c r="F10" s="48"/>
      <c r="G10" s="48"/>
      <c r="H10" s="48"/>
      <c r="J10" s="48">
        <f t="shared" si="1"/>
        <v>0</v>
      </c>
      <c r="K10" s="48"/>
      <c r="L10" s="48"/>
      <c r="M10" s="4">
        <f t="shared" si="2"/>
        <v>0</v>
      </c>
      <c r="N10" s="4"/>
      <c r="O10" s="4"/>
    </row>
    <row r="11" spans="1:15" x14ac:dyDescent="0.3">
      <c r="A11" s="170" t="s">
        <v>11</v>
      </c>
      <c r="B11" s="170" t="s">
        <v>12</v>
      </c>
      <c r="C11" s="48"/>
      <c r="D11" s="48"/>
      <c r="E11" s="48">
        <f t="shared" si="0"/>
        <v>0</v>
      </c>
      <c r="F11" s="48"/>
      <c r="G11" s="48"/>
      <c r="H11" s="48"/>
      <c r="J11" s="48">
        <f t="shared" si="1"/>
        <v>0</v>
      </c>
      <c r="K11" s="48"/>
      <c r="L11" s="48"/>
      <c r="M11" s="4">
        <f t="shared" si="2"/>
        <v>0</v>
      </c>
      <c r="N11" s="4"/>
      <c r="O11" s="4"/>
    </row>
    <row r="12" spans="1:15" x14ac:dyDescent="0.3">
      <c r="A12" s="170" t="s">
        <v>13</v>
      </c>
      <c r="B12" s="170" t="s">
        <v>14</v>
      </c>
      <c r="C12" s="48"/>
      <c r="D12" s="48"/>
      <c r="E12" s="48">
        <f t="shared" si="0"/>
        <v>0</v>
      </c>
      <c r="F12" s="48"/>
      <c r="G12" s="48"/>
      <c r="H12" s="48"/>
      <c r="J12" s="48">
        <f t="shared" si="1"/>
        <v>0</v>
      </c>
      <c r="K12" s="48"/>
      <c r="L12" s="48"/>
      <c r="M12" s="4">
        <f t="shared" si="2"/>
        <v>0</v>
      </c>
      <c r="N12" s="4"/>
      <c r="O12" s="4"/>
    </row>
    <row r="13" spans="1:15" x14ac:dyDescent="0.3">
      <c r="A13" s="50" t="s">
        <v>15</v>
      </c>
      <c r="B13" s="50" t="s">
        <v>16</v>
      </c>
      <c r="C13" s="48"/>
      <c r="D13" s="48"/>
      <c r="E13" s="48">
        <f t="shared" si="0"/>
        <v>0</v>
      </c>
      <c r="F13" s="48"/>
      <c r="G13" s="48"/>
      <c r="H13" s="48"/>
      <c r="J13" s="48">
        <f t="shared" si="1"/>
        <v>0</v>
      </c>
      <c r="K13" s="48"/>
      <c r="L13" s="48"/>
      <c r="M13" s="4">
        <f t="shared" si="2"/>
        <v>0</v>
      </c>
      <c r="N13" s="4"/>
      <c r="O13" s="4"/>
    </row>
    <row r="14" spans="1:15" x14ac:dyDescent="0.3">
      <c r="A14" s="170" t="s">
        <v>17</v>
      </c>
      <c r="B14" s="170" t="s">
        <v>18</v>
      </c>
      <c r="C14" s="48"/>
      <c r="D14" s="48"/>
      <c r="E14" s="48">
        <f t="shared" si="0"/>
        <v>0</v>
      </c>
      <c r="F14" s="48"/>
      <c r="G14" s="48"/>
      <c r="H14" s="48"/>
      <c r="J14" s="48">
        <f t="shared" si="1"/>
        <v>0</v>
      </c>
      <c r="K14" s="48"/>
      <c r="L14" s="48"/>
      <c r="M14" s="4">
        <f t="shared" si="2"/>
        <v>0</v>
      </c>
      <c r="N14" s="4"/>
      <c r="O14" s="4"/>
    </row>
    <row r="15" spans="1:15" x14ac:dyDescent="0.3">
      <c r="A15" s="170" t="s">
        <v>19</v>
      </c>
      <c r="B15" s="170" t="s">
        <v>20</v>
      </c>
      <c r="C15" s="48"/>
      <c r="D15" s="48"/>
      <c r="E15" s="48">
        <f t="shared" si="0"/>
        <v>0</v>
      </c>
      <c r="F15" s="48"/>
      <c r="G15" s="48"/>
      <c r="H15" s="48"/>
      <c r="J15" s="48">
        <f t="shared" si="1"/>
        <v>0</v>
      </c>
      <c r="K15" s="48"/>
      <c r="L15" s="48"/>
      <c r="M15" s="4">
        <f t="shared" si="2"/>
        <v>0</v>
      </c>
      <c r="N15" s="4"/>
      <c r="O15" s="4"/>
    </row>
    <row r="16" spans="1:15" ht="24.6" customHeight="1" x14ac:dyDescent="0.3">
      <c r="A16" s="170" t="s">
        <v>21</v>
      </c>
      <c r="B16" s="170" t="s">
        <v>22</v>
      </c>
      <c r="C16" s="48"/>
      <c r="D16" s="48"/>
      <c r="E16" s="48">
        <f t="shared" si="0"/>
        <v>0</v>
      </c>
      <c r="F16" s="48"/>
      <c r="G16" s="48"/>
      <c r="H16" s="48"/>
      <c r="J16" s="48">
        <f t="shared" si="1"/>
        <v>0</v>
      </c>
      <c r="K16" s="48"/>
      <c r="L16" s="48"/>
      <c r="M16" s="4">
        <f t="shared" si="2"/>
        <v>0</v>
      </c>
      <c r="N16" s="4"/>
      <c r="O16" s="4"/>
    </row>
    <row r="17" spans="1:15" x14ac:dyDescent="0.3">
      <c r="A17" s="170" t="s">
        <v>23</v>
      </c>
      <c r="B17" s="170" t="s">
        <v>24</v>
      </c>
      <c r="C17" s="48"/>
      <c r="D17" s="48"/>
      <c r="E17" s="48">
        <f t="shared" si="0"/>
        <v>0</v>
      </c>
      <c r="F17" s="48"/>
      <c r="G17" s="48"/>
      <c r="H17" s="48"/>
      <c r="J17" s="48">
        <f t="shared" si="1"/>
        <v>0</v>
      </c>
      <c r="K17" s="48"/>
      <c r="L17" s="48"/>
      <c r="M17" s="4">
        <f t="shared" si="2"/>
        <v>0</v>
      </c>
      <c r="N17" s="4"/>
      <c r="O17" s="4"/>
    </row>
    <row r="18" spans="1:15" x14ac:dyDescent="0.3">
      <c r="A18" s="170" t="s">
        <v>25</v>
      </c>
      <c r="B18" s="170" t="s">
        <v>26</v>
      </c>
      <c r="C18" s="48"/>
      <c r="D18" s="48"/>
      <c r="E18" s="48">
        <f t="shared" si="0"/>
        <v>0</v>
      </c>
      <c r="F18" s="48"/>
      <c r="G18" s="48"/>
      <c r="H18" s="48"/>
      <c r="J18" s="48">
        <f t="shared" si="1"/>
        <v>0</v>
      </c>
      <c r="K18" s="48"/>
      <c r="L18" s="48"/>
      <c r="M18" s="4">
        <f t="shared" si="2"/>
        <v>0</v>
      </c>
      <c r="N18" s="4"/>
      <c r="O18" s="4"/>
    </row>
    <row r="19" spans="1:15" ht="16.2" customHeight="1" x14ac:dyDescent="0.3">
      <c r="A19" s="50" t="s">
        <v>27</v>
      </c>
      <c r="B19" s="50" t="s">
        <v>28</v>
      </c>
      <c r="C19" s="48"/>
      <c r="D19" s="48"/>
      <c r="E19" s="48">
        <f t="shared" si="0"/>
        <v>0</v>
      </c>
      <c r="F19" s="48"/>
      <c r="G19" s="48"/>
      <c r="H19" s="48"/>
      <c r="J19" s="48">
        <f t="shared" si="1"/>
        <v>0</v>
      </c>
      <c r="K19" s="48"/>
      <c r="L19" s="48"/>
      <c r="M19" s="4">
        <f t="shared" si="2"/>
        <v>0</v>
      </c>
      <c r="N19" s="4"/>
      <c r="O19" s="4"/>
    </row>
    <row r="20" spans="1:15" ht="16.2" customHeight="1" x14ac:dyDescent="0.3">
      <c r="A20" s="330" t="s">
        <v>29</v>
      </c>
      <c r="B20" s="170" t="s">
        <v>30</v>
      </c>
      <c r="C20" s="48"/>
      <c r="D20" s="48"/>
      <c r="E20" s="48">
        <f t="shared" si="0"/>
        <v>0</v>
      </c>
      <c r="F20" s="48"/>
      <c r="G20" s="48"/>
      <c r="H20" s="48"/>
      <c r="J20" s="48">
        <f t="shared" si="1"/>
        <v>0</v>
      </c>
      <c r="K20" s="48"/>
      <c r="L20" s="48"/>
      <c r="M20" s="4">
        <f t="shared" si="2"/>
        <v>0</v>
      </c>
      <c r="N20" s="4"/>
      <c r="O20" s="4"/>
    </row>
    <row r="21" spans="1:15" ht="43.95" customHeight="1" x14ac:dyDescent="0.3">
      <c r="A21" s="331"/>
      <c r="B21" s="51" t="s">
        <v>31</v>
      </c>
      <c r="C21" s="48"/>
      <c r="D21" s="48"/>
      <c r="E21" s="48">
        <f t="shared" si="0"/>
        <v>0</v>
      </c>
      <c r="F21" s="48"/>
      <c r="G21" s="48"/>
      <c r="H21" s="48"/>
      <c r="J21" s="48">
        <f t="shared" si="1"/>
        <v>0</v>
      </c>
      <c r="K21" s="48"/>
      <c r="L21" s="48"/>
      <c r="M21" s="4">
        <f t="shared" si="2"/>
        <v>0</v>
      </c>
      <c r="N21" s="4"/>
      <c r="O21" s="4"/>
    </row>
    <row r="22" spans="1:15" x14ac:dyDescent="0.3">
      <c r="A22" s="170" t="s">
        <v>32</v>
      </c>
      <c r="B22" s="170" t="s">
        <v>33</v>
      </c>
      <c r="C22" s="48"/>
      <c r="D22" s="48"/>
      <c r="E22" s="48">
        <f t="shared" si="0"/>
        <v>0</v>
      </c>
      <c r="F22" s="48"/>
      <c r="G22" s="48"/>
      <c r="H22" s="48"/>
      <c r="J22" s="48">
        <f t="shared" si="1"/>
        <v>0</v>
      </c>
      <c r="K22" s="48"/>
      <c r="L22" s="48"/>
      <c r="M22" s="4">
        <f t="shared" si="2"/>
        <v>0</v>
      </c>
      <c r="N22" s="4"/>
      <c r="O22" s="4"/>
    </row>
    <row r="23" spans="1:15" ht="12.75" customHeight="1" x14ac:dyDescent="0.3">
      <c r="A23" s="311" t="s">
        <v>34</v>
      </c>
      <c r="B23" s="170" t="s">
        <v>35</v>
      </c>
      <c r="C23" s="48">
        <f>C24+C25+C26</f>
        <v>0</v>
      </c>
      <c r="D23" s="48">
        <f>D24+D25+D26</f>
        <v>0</v>
      </c>
      <c r="E23" s="48">
        <f t="shared" si="0"/>
        <v>0</v>
      </c>
      <c r="F23" s="48">
        <f>F24+F25+F26</f>
        <v>0</v>
      </c>
      <c r="G23" s="48">
        <f>G24+G25+G26</f>
        <v>0</v>
      </c>
      <c r="H23" s="48">
        <f>H24+H25+H26</f>
        <v>0</v>
      </c>
      <c r="J23" s="48">
        <f t="shared" si="1"/>
        <v>0</v>
      </c>
      <c r="K23" s="48">
        <f>K24+K25+K26</f>
        <v>0</v>
      </c>
      <c r="L23" s="4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311"/>
      <c r="B24" s="52" t="s">
        <v>36</v>
      </c>
      <c r="C24" s="48"/>
      <c r="D24" s="48"/>
      <c r="E24" s="48">
        <f t="shared" si="0"/>
        <v>0</v>
      </c>
      <c r="F24" s="48"/>
      <c r="G24" s="48"/>
      <c r="H24" s="48"/>
      <c r="J24" s="48">
        <f t="shared" si="1"/>
        <v>0</v>
      </c>
      <c r="K24" s="48"/>
      <c r="L24" s="48"/>
      <c r="M24" s="4">
        <f t="shared" si="2"/>
        <v>0</v>
      </c>
      <c r="N24" s="4"/>
      <c r="O24" s="4"/>
    </row>
    <row r="25" spans="1:15" ht="83.4" customHeight="1" x14ac:dyDescent="0.3">
      <c r="A25" s="311"/>
      <c r="B25" s="52" t="s">
        <v>37</v>
      </c>
      <c r="C25" s="48"/>
      <c r="D25" s="48"/>
      <c r="E25" s="48">
        <f t="shared" si="0"/>
        <v>0</v>
      </c>
      <c r="F25" s="48"/>
      <c r="G25" s="48"/>
      <c r="H25" s="48"/>
      <c r="J25" s="48">
        <f t="shared" si="1"/>
        <v>0</v>
      </c>
      <c r="K25" s="48"/>
      <c r="L25" s="48"/>
      <c r="M25" s="4">
        <f t="shared" si="2"/>
        <v>0</v>
      </c>
      <c r="N25" s="4"/>
      <c r="O25" s="4"/>
    </row>
    <row r="26" spans="1:15" ht="62.4" x14ac:dyDescent="0.3">
      <c r="A26" s="311"/>
      <c r="B26" s="52" t="s">
        <v>38</v>
      </c>
      <c r="C26" s="48"/>
      <c r="D26" s="48"/>
      <c r="E26" s="48">
        <f t="shared" si="0"/>
        <v>0</v>
      </c>
      <c r="F26" s="48"/>
      <c r="G26" s="48"/>
      <c r="H26" s="48"/>
      <c r="J26" s="48">
        <f t="shared" si="1"/>
        <v>0</v>
      </c>
      <c r="K26" s="48"/>
      <c r="L26" s="48"/>
      <c r="M26" s="4">
        <f t="shared" si="2"/>
        <v>0</v>
      </c>
      <c r="N26" s="4"/>
      <c r="O26" s="4"/>
    </row>
    <row r="27" spans="1:15" ht="12.75" customHeight="1" x14ac:dyDescent="0.3">
      <c r="A27" s="311" t="s">
        <v>39</v>
      </c>
      <c r="B27" s="170" t="s">
        <v>40</v>
      </c>
      <c r="C27" s="48"/>
      <c r="D27" s="48"/>
      <c r="E27" s="48">
        <f t="shared" si="0"/>
        <v>0</v>
      </c>
      <c r="F27" s="48"/>
      <c r="G27" s="48"/>
      <c r="H27" s="48"/>
      <c r="J27" s="48">
        <f t="shared" si="1"/>
        <v>0</v>
      </c>
      <c r="K27" s="48"/>
      <c r="L27" s="48"/>
      <c r="M27" s="4">
        <f t="shared" si="2"/>
        <v>0</v>
      </c>
      <c r="N27" s="4"/>
      <c r="O27" s="4"/>
    </row>
    <row r="28" spans="1:15" ht="46.8" x14ac:dyDescent="0.3">
      <c r="A28" s="311"/>
      <c r="B28" s="170" t="s">
        <v>41</v>
      </c>
      <c r="C28" s="48"/>
      <c r="D28" s="48"/>
      <c r="E28" s="48">
        <f t="shared" si="0"/>
        <v>0</v>
      </c>
      <c r="F28" s="48"/>
      <c r="G28" s="48"/>
      <c r="H28" s="48"/>
      <c r="J28" s="48">
        <f t="shared" si="1"/>
        <v>0</v>
      </c>
      <c r="K28" s="48"/>
      <c r="L28" s="48"/>
      <c r="M28" s="4">
        <f t="shared" si="2"/>
        <v>0</v>
      </c>
      <c r="N28" s="4"/>
      <c r="O28" s="4"/>
    </row>
    <row r="29" spans="1:15" x14ac:dyDescent="0.3">
      <c r="A29" s="311"/>
      <c r="B29" s="53" t="s">
        <v>42</v>
      </c>
      <c r="C29" s="48"/>
      <c r="D29" s="48"/>
      <c r="E29" s="48">
        <f t="shared" si="0"/>
        <v>0</v>
      </c>
      <c r="F29" s="48"/>
      <c r="G29" s="48"/>
      <c r="H29" s="48"/>
      <c r="J29" s="48">
        <f t="shared" si="1"/>
        <v>0</v>
      </c>
      <c r="K29" s="48"/>
      <c r="L29" s="48"/>
      <c r="M29" s="4">
        <f t="shared" si="2"/>
        <v>0</v>
      </c>
      <c r="N29" s="4"/>
      <c r="O29" s="4"/>
    </row>
    <row r="30" spans="1:15" x14ac:dyDescent="0.3">
      <c r="A30" s="170" t="s">
        <v>43</v>
      </c>
      <c r="B30" s="170" t="s">
        <v>44</v>
      </c>
      <c r="C30" s="48"/>
      <c r="D30" s="48"/>
      <c r="E30" s="48">
        <f t="shared" si="0"/>
        <v>0</v>
      </c>
      <c r="F30" s="48"/>
      <c r="G30" s="48"/>
      <c r="H30" s="48"/>
      <c r="J30" s="48">
        <f t="shared" si="1"/>
        <v>0</v>
      </c>
      <c r="K30" s="48"/>
      <c r="L30" s="48"/>
      <c r="M30" s="4">
        <f t="shared" si="2"/>
        <v>0</v>
      </c>
      <c r="N30" s="4"/>
      <c r="O30" s="4"/>
    </row>
    <row r="31" spans="1:15" ht="31.2" x14ac:dyDescent="0.3">
      <c r="A31" s="54" t="s">
        <v>45</v>
      </c>
      <c r="B31" s="55" t="s">
        <v>46</v>
      </c>
      <c r="C31" s="48"/>
      <c r="D31" s="48"/>
      <c r="E31" s="48">
        <f t="shared" si="0"/>
        <v>0</v>
      </c>
      <c r="F31" s="48"/>
      <c r="G31" s="48"/>
      <c r="H31" s="48"/>
      <c r="J31" s="48">
        <f t="shared" si="1"/>
        <v>0</v>
      </c>
      <c r="K31" s="48"/>
      <c r="L31" s="48"/>
      <c r="M31" s="4">
        <f t="shared" si="2"/>
        <v>0</v>
      </c>
      <c r="N31" s="4"/>
      <c r="O31" s="4"/>
    </row>
    <row r="32" spans="1:15" ht="16.2" customHeight="1" x14ac:dyDescent="0.3">
      <c r="A32" s="170" t="s">
        <v>47</v>
      </c>
      <c r="B32" s="170" t="s">
        <v>48</v>
      </c>
      <c r="C32" s="48"/>
      <c r="D32" s="48"/>
      <c r="E32" s="48">
        <f t="shared" si="0"/>
        <v>0</v>
      </c>
      <c r="F32" s="48"/>
      <c r="G32" s="48"/>
      <c r="H32" s="48"/>
      <c r="J32" s="48">
        <f t="shared" si="1"/>
        <v>0</v>
      </c>
      <c r="K32" s="48"/>
      <c r="L32" s="48"/>
      <c r="M32" s="4">
        <f t="shared" si="2"/>
        <v>0</v>
      </c>
      <c r="N32" s="4"/>
      <c r="O32" s="4"/>
    </row>
    <row r="33" spans="1:15" x14ac:dyDescent="0.3">
      <c r="A33" s="50" t="s">
        <v>49</v>
      </c>
      <c r="B33" s="50" t="s">
        <v>50</v>
      </c>
      <c r="C33" s="48"/>
      <c r="D33" s="48"/>
      <c r="E33" s="48">
        <f t="shared" si="0"/>
        <v>0</v>
      </c>
      <c r="F33" s="48"/>
      <c r="G33" s="48"/>
      <c r="H33" s="48"/>
      <c r="J33" s="48">
        <f t="shared" si="1"/>
        <v>0</v>
      </c>
      <c r="K33" s="48"/>
      <c r="L33" s="48"/>
      <c r="M33" s="4">
        <f t="shared" si="2"/>
        <v>0</v>
      </c>
      <c r="N33" s="4"/>
      <c r="O33" s="4"/>
    </row>
    <row r="34" spans="1:15" x14ac:dyDescent="0.3">
      <c r="A34" s="50" t="s">
        <v>51</v>
      </c>
      <c r="B34" s="50" t="s">
        <v>52</v>
      </c>
      <c r="C34" s="48"/>
      <c r="D34" s="48"/>
      <c r="E34" s="48">
        <f t="shared" si="0"/>
        <v>0</v>
      </c>
      <c r="F34" s="48"/>
      <c r="G34" s="48"/>
      <c r="H34" s="48"/>
      <c r="J34" s="48">
        <f t="shared" si="1"/>
        <v>0</v>
      </c>
      <c r="K34" s="48"/>
      <c r="L34" s="48"/>
      <c r="M34" s="4">
        <f t="shared" si="2"/>
        <v>0</v>
      </c>
      <c r="N34" s="4"/>
      <c r="O34" s="4"/>
    </row>
    <row r="35" spans="1:15" x14ac:dyDescent="0.3">
      <c r="A35" s="170" t="s">
        <v>53</v>
      </c>
      <c r="B35" s="170" t="s">
        <v>54</v>
      </c>
      <c r="C35" s="48">
        <v>50</v>
      </c>
      <c r="D35" s="48"/>
      <c r="E35" s="48">
        <f t="shared" si="0"/>
        <v>0</v>
      </c>
      <c r="F35" s="48"/>
      <c r="G35" s="48"/>
      <c r="H35" s="48"/>
      <c r="J35" s="48">
        <f t="shared" si="1"/>
        <v>0</v>
      </c>
      <c r="K35" s="48"/>
      <c r="L35" s="48"/>
      <c r="M35" s="4">
        <f t="shared" si="2"/>
        <v>0</v>
      </c>
      <c r="N35" s="4"/>
      <c r="O35" s="4"/>
    </row>
    <row r="36" spans="1:15" x14ac:dyDescent="0.3">
      <c r="A36" s="170" t="s">
        <v>55</v>
      </c>
      <c r="B36" s="170" t="s">
        <v>56</v>
      </c>
      <c r="C36" s="48"/>
      <c r="D36" s="48"/>
      <c r="E36" s="48">
        <f t="shared" si="0"/>
        <v>0</v>
      </c>
      <c r="F36" s="48"/>
      <c r="G36" s="48"/>
      <c r="H36" s="48"/>
      <c r="J36" s="48">
        <f t="shared" si="1"/>
        <v>0</v>
      </c>
      <c r="K36" s="48"/>
      <c r="L36" s="110"/>
      <c r="M36" s="4">
        <f t="shared" si="2"/>
        <v>0</v>
      </c>
      <c r="N36" s="4"/>
      <c r="O36" s="105"/>
    </row>
    <row r="37" spans="1:15" x14ac:dyDescent="0.3">
      <c r="A37" s="170" t="s">
        <v>57</v>
      </c>
      <c r="B37" s="170" t="s">
        <v>58</v>
      </c>
      <c r="C37" s="48"/>
      <c r="D37" s="48"/>
      <c r="E37" s="48">
        <f t="shared" si="0"/>
        <v>0</v>
      </c>
      <c r="F37" s="48"/>
      <c r="G37" s="48"/>
      <c r="H37" s="48"/>
      <c r="J37" s="48">
        <f t="shared" si="1"/>
        <v>0</v>
      </c>
      <c r="K37" s="48"/>
      <c r="L37" s="48"/>
      <c r="M37" s="4">
        <f t="shared" si="2"/>
        <v>0</v>
      </c>
      <c r="N37" s="4"/>
      <c r="O37" s="4"/>
    </row>
    <row r="38" spans="1:15" x14ac:dyDescent="0.3">
      <c r="A38" s="170" t="s">
        <v>59</v>
      </c>
      <c r="B38" s="170" t="s">
        <v>60</v>
      </c>
      <c r="C38" s="48"/>
      <c r="D38" s="48"/>
      <c r="E38" s="48">
        <f t="shared" si="0"/>
        <v>0</v>
      </c>
      <c r="F38" s="48"/>
      <c r="G38" s="48"/>
      <c r="H38" s="48"/>
      <c r="J38" s="48">
        <f t="shared" si="1"/>
        <v>0</v>
      </c>
      <c r="K38" s="48"/>
      <c r="L38" s="48"/>
      <c r="M38" s="4">
        <f t="shared" si="2"/>
        <v>0</v>
      </c>
      <c r="N38" s="4"/>
      <c r="O38" s="4"/>
    </row>
    <row r="39" spans="1:15" x14ac:dyDescent="0.3">
      <c r="A39" s="170" t="s">
        <v>61</v>
      </c>
      <c r="B39" s="170" t="s">
        <v>62</v>
      </c>
      <c r="C39" s="48"/>
      <c r="D39" s="48"/>
      <c r="E39" s="48">
        <f t="shared" si="0"/>
        <v>0</v>
      </c>
      <c r="F39" s="48"/>
      <c r="G39" s="48"/>
      <c r="H39" s="48"/>
      <c r="J39" s="48">
        <f t="shared" si="1"/>
        <v>0</v>
      </c>
      <c r="K39" s="48"/>
      <c r="L39" s="48"/>
      <c r="M39" s="4">
        <f t="shared" si="2"/>
        <v>0</v>
      </c>
      <c r="N39" s="4"/>
      <c r="O39" s="4"/>
    </row>
    <row r="40" spans="1:15" ht="12.75" customHeight="1" x14ac:dyDescent="0.3">
      <c r="A40" s="312" t="s">
        <v>63</v>
      </c>
      <c r="B40" s="170" t="s">
        <v>64</v>
      </c>
      <c r="C40" s="48"/>
      <c r="D40" s="48"/>
      <c r="E40" s="48">
        <f t="shared" si="0"/>
        <v>0</v>
      </c>
      <c r="F40" s="48"/>
      <c r="G40" s="48"/>
      <c r="H40" s="48"/>
      <c r="J40" s="48">
        <f t="shared" si="1"/>
        <v>0</v>
      </c>
      <c r="K40" s="48"/>
      <c r="L40" s="48"/>
      <c r="M40" s="4">
        <f t="shared" si="2"/>
        <v>0</v>
      </c>
      <c r="N40" s="4"/>
      <c r="O40" s="4"/>
    </row>
    <row r="41" spans="1:15" x14ac:dyDescent="0.3">
      <c r="A41" s="312"/>
      <c r="B41" s="170" t="s">
        <v>65</v>
      </c>
      <c r="C41" s="48"/>
      <c r="D41" s="48"/>
      <c r="E41" s="48">
        <f t="shared" si="0"/>
        <v>0</v>
      </c>
      <c r="F41" s="48"/>
      <c r="G41" s="48"/>
      <c r="H41" s="48"/>
      <c r="J41" s="48">
        <f t="shared" si="1"/>
        <v>0</v>
      </c>
      <c r="K41" s="48"/>
      <c r="L41" s="48"/>
      <c r="M41" s="4">
        <f t="shared" si="2"/>
        <v>0</v>
      </c>
      <c r="N41" s="4"/>
      <c r="O41" s="4"/>
    </row>
    <row r="42" spans="1:15" x14ac:dyDescent="0.3">
      <c r="A42" s="170" t="s">
        <v>66</v>
      </c>
      <c r="B42" s="170" t="s">
        <v>67</v>
      </c>
      <c r="C42" s="48"/>
      <c r="D42" s="48"/>
      <c r="E42" s="48">
        <f t="shared" si="0"/>
        <v>0</v>
      </c>
      <c r="F42" s="56"/>
      <c r="G42" s="48"/>
      <c r="H42" s="48"/>
      <c r="J42" s="48">
        <f t="shared" si="1"/>
        <v>0</v>
      </c>
      <c r="K42" s="106"/>
      <c r="L42" s="48"/>
      <c r="M42" s="4">
        <f t="shared" si="2"/>
        <v>0</v>
      </c>
      <c r="N42" s="103"/>
      <c r="O42" s="4"/>
    </row>
    <row r="43" spans="1:15" x14ac:dyDescent="0.3">
      <c r="A43" s="170" t="s">
        <v>68</v>
      </c>
      <c r="B43" s="170" t="s">
        <v>69</v>
      </c>
      <c r="C43" s="48"/>
      <c r="D43" s="48"/>
      <c r="E43" s="48">
        <f t="shared" si="0"/>
        <v>0</v>
      </c>
      <c r="F43" s="48"/>
      <c r="G43" s="48"/>
      <c r="H43" s="48"/>
      <c r="J43" s="48">
        <f t="shared" si="1"/>
        <v>0</v>
      </c>
      <c r="K43" s="48"/>
      <c r="L43" s="48"/>
      <c r="M43" s="4">
        <f t="shared" si="2"/>
        <v>0</v>
      </c>
      <c r="N43" s="4"/>
      <c r="O43" s="4"/>
    </row>
    <row r="44" spans="1:15" ht="15" customHeight="1" x14ac:dyDescent="0.3">
      <c r="A44" s="312" t="s">
        <v>70</v>
      </c>
      <c r="B44" s="170" t="s">
        <v>71</v>
      </c>
      <c r="C44" s="48"/>
      <c r="D44" s="48"/>
      <c r="E44" s="48">
        <f t="shared" si="0"/>
        <v>0</v>
      </c>
      <c r="F44" s="48"/>
      <c r="G44" s="48"/>
      <c r="H44" s="48"/>
      <c r="J44" s="48">
        <f t="shared" si="1"/>
        <v>0</v>
      </c>
      <c r="K44" s="48"/>
      <c r="L44" s="48"/>
      <c r="M44" s="4">
        <f t="shared" si="2"/>
        <v>0</v>
      </c>
      <c r="N44" s="4"/>
      <c r="O44" s="4"/>
    </row>
    <row r="45" spans="1:15" ht="18" customHeight="1" x14ac:dyDescent="0.3">
      <c r="A45" s="312"/>
      <c r="B45" s="170" t="s">
        <v>72</v>
      </c>
      <c r="C45" s="48"/>
      <c r="D45" s="48"/>
      <c r="E45" s="48">
        <f t="shared" si="0"/>
        <v>0</v>
      </c>
      <c r="F45" s="48"/>
      <c r="G45" s="48"/>
      <c r="H45" s="48"/>
      <c r="J45" s="48">
        <f t="shared" si="1"/>
        <v>0</v>
      </c>
      <c r="K45" s="48"/>
      <c r="L45" s="48"/>
      <c r="M45" s="4">
        <f t="shared" si="2"/>
        <v>0</v>
      </c>
      <c r="N45" s="4"/>
      <c r="O45" s="4"/>
    </row>
    <row r="46" spans="1:15" x14ac:dyDescent="0.3">
      <c r="A46" s="170" t="s">
        <v>73</v>
      </c>
      <c r="B46" s="170" t="s">
        <v>74</v>
      </c>
      <c r="C46" s="48"/>
      <c r="D46" s="48"/>
      <c r="E46" s="48">
        <f t="shared" si="0"/>
        <v>0</v>
      </c>
      <c r="F46" s="48"/>
      <c r="G46" s="48"/>
      <c r="H46" s="48"/>
      <c r="J46" s="48">
        <f t="shared" si="1"/>
        <v>0</v>
      </c>
      <c r="K46" s="48"/>
      <c r="L46" s="48"/>
      <c r="M46" s="4">
        <f t="shared" si="2"/>
        <v>0</v>
      </c>
      <c r="N46" s="4"/>
      <c r="O46" s="4"/>
    </row>
    <row r="47" spans="1:15" x14ac:dyDescent="0.3">
      <c r="A47" s="57" t="s">
        <v>75</v>
      </c>
      <c r="B47" s="50" t="s">
        <v>76</v>
      </c>
      <c r="C47" s="48"/>
      <c r="D47" s="48"/>
      <c r="E47" s="48">
        <f t="shared" si="0"/>
        <v>0</v>
      </c>
      <c r="F47" s="48"/>
      <c r="G47" s="48"/>
      <c r="H47" s="48"/>
      <c r="J47" s="48">
        <f t="shared" si="1"/>
        <v>0</v>
      </c>
      <c r="K47" s="48"/>
      <c r="L47" s="48"/>
      <c r="M47" s="4">
        <f t="shared" si="2"/>
        <v>0</v>
      </c>
      <c r="N47" s="4"/>
      <c r="O47" s="4"/>
    </row>
    <row r="48" spans="1:15" ht="19.95" customHeight="1" x14ac:dyDescent="0.3">
      <c r="A48" s="170" t="s">
        <v>77</v>
      </c>
      <c r="B48" s="170" t="s">
        <v>78</v>
      </c>
      <c r="C48" s="48"/>
      <c r="D48" s="48"/>
      <c r="E48" s="48">
        <f t="shared" si="0"/>
        <v>0</v>
      </c>
      <c r="F48" s="48"/>
      <c r="G48" s="48"/>
      <c r="H48" s="48"/>
      <c r="J48" s="48">
        <f t="shared" si="1"/>
        <v>0</v>
      </c>
      <c r="K48" s="48"/>
      <c r="L48" s="48"/>
      <c r="M48" s="4">
        <f t="shared" si="2"/>
        <v>0</v>
      </c>
      <c r="N48" s="4"/>
      <c r="O48" s="4"/>
    </row>
    <row r="49" spans="1:15" ht="19.95" customHeight="1" x14ac:dyDescent="0.3">
      <c r="A49" s="170" t="s">
        <v>79</v>
      </c>
      <c r="B49" s="170" t="s">
        <v>80</v>
      </c>
      <c r="C49" s="48"/>
      <c r="D49" s="48"/>
      <c r="E49" s="48">
        <f t="shared" si="0"/>
        <v>0</v>
      </c>
      <c r="F49" s="48"/>
      <c r="G49" s="48"/>
      <c r="H49" s="48"/>
      <c r="J49" s="48">
        <f t="shared" si="1"/>
        <v>0</v>
      </c>
      <c r="K49" s="48"/>
      <c r="L49" s="48"/>
      <c r="M49" s="4">
        <f t="shared" si="2"/>
        <v>0</v>
      </c>
      <c r="N49" s="4"/>
      <c r="O49" s="4"/>
    </row>
    <row r="50" spans="1:15" x14ac:dyDescent="0.3">
      <c r="A50" s="170" t="s">
        <v>81</v>
      </c>
      <c r="B50" s="170" t="s">
        <v>82</v>
      </c>
      <c r="C50" s="48"/>
      <c r="D50" s="48"/>
      <c r="E50" s="48">
        <f t="shared" si="0"/>
        <v>0</v>
      </c>
      <c r="F50" s="48"/>
      <c r="G50" s="48"/>
      <c r="H50" s="48"/>
      <c r="J50" s="48">
        <f t="shared" si="1"/>
        <v>0</v>
      </c>
      <c r="K50" s="48"/>
      <c r="L50" s="48"/>
      <c r="M50" s="4">
        <f t="shared" si="2"/>
        <v>0</v>
      </c>
      <c r="N50" s="4"/>
      <c r="O50" s="4"/>
    </row>
    <row r="51" spans="1:15" ht="31.2" x14ac:dyDescent="0.3">
      <c r="A51" s="47" t="s">
        <v>0</v>
      </c>
      <c r="B51" s="58"/>
      <c r="C51" s="60">
        <f>SUM(C6:C23)+SUM(C27:C50)</f>
        <v>50</v>
      </c>
      <c r="D51" s="60">
        <f>SUM(D6:D23)+SUM(D27:D50)</f>
        <v>0</v>
      </c>
      <c r="E51" s="59">
        <f t="shared" si="0"/>
        <v>0</v>
      </c>
      <c r="F51" s="60">
        <f>SUM(F6:F23)+SUM(F27:F50)</f>
        <v>0</v>
      </c>
      <c r="G51" s="60">
        <f>SUM(G6:G23)+SUM(G27:G50)</f>
        <v>0</v>
      </c>
      <c r="H51" s="60">
        <f>SUM(H6:H23)+SUM(H27:H50)</f>
        <v>0</v>
      </c>
      <c r="J51" s="59">
        <f t="shared" si="1"/>
        <v>0</v>
      </c>
      <c r="K51" s="60">
        <f>SUM(K6:K23)+SUM(K27:K50)</f>
        <v>0</v>
      </c>
      <c r="L51" s="60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61"/>
      <c r="B52" s="61"/>
      <c r="C52" s="61"/>
      <c r="D52" s="61"/>
      <c r="E52" s="61"/>
      <c r="F52" s="61"/>
      <c r="G52" s="61"/>
      <c r="H52" s="61"/>
      <c r="I52" s="62"/>
    </row>
    <row r="54" spans="1:15" x14ac:dyDescent="0.3">
      <c r="B54" s="63"/>
    </row>
    <row r="55" spans="1:15" x14ac:dyDescent="0.3">
      <c r="B55" s="63"/>
    </row>
    <row r="56" spans="1:15" x14ac:dyDescent="0.3">
      <c r="B56" s="63"/>
    </row>
    <row r="57" spans="1:15" x14ac:dyDescent="0.3">
      <c r="A57" s="64"/>
      <c r="B57" s="63"/>
    </row>
    <row r="58" spans="1:15" x14ac:dyDescent="0.3">
      <c r="A58" s="64"/>
      <c r="B58" s="65"/>
    </row>
  </sheetData>
  <sheetProtection selectLockedCells="1" selectUnlockedCells="1"/>
  <mergeCells count="16">
    <mergeCell ref="B1:H1"/>
    <mergeCell ref="A3:A5"/>
    <mergeCell ref="B3:B5"/>
    <mergeCell ref="C3:C5"/>
    <mergeCell ref="D3:H3"/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</mergeCells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138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82"/>
      <c r="D6" s="185"/>
      <c r="E6" s="182">
        <f t="shared" ref="E6:E50" si="0">F6+G6</f>
        <v>0</v>
      </c>
      <c r="F6" s="182"/>
      <c r="G6" s="182"/>
      <c r="H6" s="182"/>
      <c r="J6" s="4">
        <f t="shared" ref="J6:J34" si="1"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32" t="s">
        <v>5</v>
      </c>
      <c r="C7" s="4"/>
      <c r="D7" s="4"/>
      <c r="E7" s="4">
        <f t="shared" si="0"/>
        <v>0</v>
      </c>
      <c r="F7" s="4"/>
      <c r="G7" s="4"/>
      <c r="H7" s="4"/>
      <c r="J7" s="4">
        <f t="shared" si="1"/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32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32" t="s">
        <v>53</v>
      </c>
      <c r="B35" s="132" t="s">
        <v>54</v>
      </c>
      <c r="C35" s="4">
        <v>150</v>
      </c>
      <c r="D35" s="4"/>
      <c r="E35" s="4">
        <f t="shared" si="0"/>
        <v>0</v>
      </c>
      <c r="F35" s="4"/>
      <c r="G35" s="4"/>
      <c r="H35" s="4">
        <v>100</v>
      </c>
      <c r="J35" s="4">
        <v>50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ref="J36:J51" si="4">K36+L36</f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4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4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4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4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4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4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4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4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4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4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4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4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4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4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31" t="s">
        <v>0</v>
      </c>
      <c r="B51" s="13"/>
      <c r="C51" s="15">
        <f>SUM(C6:C23)+SUM(C27:C50)</f>
        <v>150</v>
      </c>
      <c r="D51" s="15">
        <f>SUM(D6:D23)+SUM(D27:D50)</f>
        <v>0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100</v>
      </c>
      <c r="J51" s="14">
        <f t="shared" si="4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44:A45"/>
    <mergeCell ref="A27:A29"/>
    <mergeCell ref="B3:B5"/>
    <mergeCell ref="A3:A5"/>
    <mergeCell ref="C3:C5"/>
    <mergeCell ref="A6:A8"/>
    <mergeCell ref="A20:A21"/>
    <mergeCell ref="M4:O4"/>
    <mergeCell ref="B1:H1"/>
    <mergeCell ref="J4:L4"/>
    <mergeCell ref="A23:A26"/>
    <mergeCell ref="A40:A41"/>
    <mergeCell ref="D4:D5"/>
    <mergeCell ref="D3:H3"/>
    <mergeCell ref="E4:G4"/>
    <mergeCell ref="H4:H5"/>
  </mergeCells>
  <pageMargins left="0.7" right="0.7" top="0.75" bottom="0.75" header="0.3" footer="0.3"/>
  <pageSetup paperSize="9" scale="5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181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93" t="s">
        <v>162</v>
      </c>
      <c r="F5" s="193" t="s">
        <v>163</v>
      </c>
      <c r="G5" s="193" t="s">
        <v>164</v>
      </c>
      <c r="H5" s="247"/>
      <c r="J5" s="191"/>
      <c r="K5" s="191"/>
      <c r="L5" s="191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94"/>
      <c r="D6" s="194"/>
      <c r="E6" s="194">
        <f t="shared" ref="E6:E51" si="0">F6+G6</f>
        <v>0</v>
      </c>
      <c r="F6" s="194"/>
      <c r="G6" s="194"/>
      <c r="H6" s="194"/>
      <c r="J6" s="4">
        <f t="shared" ref="J6:J34" si="1"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95" t="s">
        <v>5</v>
      </c>
      <c r="C7" s="4"/>
      <c r="D7" s="4"/>
      <c r="E7" s="4">
        <f t="shared" si="0"/>
        <v>0</v>
      </c>
      <c r="F7" s="4"/>
      <c r="G7" s="4"/>
      <c r="H7" s="4"/>
      <c r="J7" s="4">
        <f t="shared" si="1"/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95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95" t="s">
        <v>7</v>
      </c>
      <c r="B9" s="195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95" t="s">
        <v>9</v>
      </c>
      <c r="B10" s="195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95" t="s">
        <v>11</v>
      </c>
      <c r="B11" s="195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95" t="s">
        <v>13</v>
      </c>
      <c r="B12" s="195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95" t="s">
        <v>17</v>
      </c>
      <c r="B14" s="195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95" t="s">
        <v>19</v>
      </c>
      <c r="B15" s="195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95" t="s">
        <v>21</v>
      </c>
      <c r="B16" s="195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95" t="s">
        <v>23</v>
      </c>
      <c r="B17" s="195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95" t="s">
        <v>25</v>
      </c>
      <c r="B18" s="195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95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95" t="s">
        <v>32</v>
      </c>
      <c r="B22" s="195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95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95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95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95" t="s">
        <v>43</v>
      </c>
      <c r="B30" s="195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95" t="s">
        <v>47</v>
      </c>
      <c r="B32" s="195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95" t="s">
        <v>53</v>
      </c>
      <c r="B35" s="195" t="s">
        <v>54</v>
      </c>
      <c r="C35" s="4"/>
      <c r="D35" s="4"/>
      <c r="E35" s="4">
        <f t="shared" si="0"/>
        <v>0</v>
      </c>
      <c r="F35" s="4"/>
      <c r="G35" s="4"/>
      <c r="H35" s="4"/>
      <c r="J35" s="4">
        <v>50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95" t="s">
        <v>55</v>
      </c>
      <c r="B36" s="195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ref="J36:J51" si="4">K36+L36</f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95" t="s">
        <v>57</v>
      </c>
      <c r="B37" s="195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4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95" t="s">
        <v>59</v>
      </c>
      <c r="B38" s="195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4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95" t="s">
        <v>61</v>
      </c>
      <c r="B39" s="195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4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95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4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95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4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95" t="s">
        <v>66</v>
      </c>
      <c r="B42" s="195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4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95" t="s">
        <v>68</v>
      </c>
      <c r="B43" s="195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4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95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4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95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4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95" t="s">
        <v>73</v>
      </c>
      <c r="B46" s="195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4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4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95" t="s">
        <v>77</v>
      </c>
      <c r="B48" s="195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4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95" t="s">
        <v>79</v>
      </c>
      <c r="B49" s="195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4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95" t="s">
        <v>81</v>
      </c>
      <c r="B50" s="195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4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9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4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A44:A45"/>
    <mergeCell ref="J4:L4"/>
    <mergeCell ref="A6:A8"/>
    <mergeCell ref="A20:A21"/>
    <mergeCell ref="A23:A26"/>
    <mergeCell ref="A27:A29"/>
    <mergeCell ref="A40:A41"/>
    <mergeCell ref="M4:O4"/>
    <mergeCell ref="B1:H1"/>
    <mergeCell ref="A3:A5"/>
    <mergeCell ref="B3:B5"/>
    <mergeCell ref="C3:C5"/>
    <mergeCell ref="D3:H3"/>
    <mergeCell ref="D4:D5"/>
    <mergeCell ref="E4:G4"/>
    <mergeCell ref="H4:H5"/>
  </mergeCells>
  <pageMargins left="0.7" right="0.7" top="0.75" bottom="0.75" header="0.3" footer="0.3"/>
  <pageSetup paperSize="9" scale="5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139</v>
      </c>
      <c r="B2" s="2" t="s">
        <v>140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2" zoomScale="60" zoomScaleNormal="82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2" t="s">
        <v>141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142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4"/>
      <c r="D42" s="4"/>
      <c r="E42" s="4">
        <f t="shared" si="0"/>
        <v>0</v>
      </c>
      <c r="F42" s="4"/>
      <c r="G42" s="4"/>
      <c r="H42" s="4"/>
      <c r="J42" s="4">
        <f t="shared" si="1"/>
        <v>0</v>
      </c>
      <c r="K42" s="105"/>
      <c r="L42" s="4"/>
      <c r="M42" s="4">
        <f t="shared" si="2"/>
        <v>0</v>
      </c>
      <c r="N42" s="103"/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43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143</v>
      </c>
      <c r="B2" s="2" t="s">
        <v>144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139</v>
      </c>
      <c r="B2" s="2" t="s">
        <v>145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10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10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101" t="s">
        <v>7</v>
      </c>
      <c r="B9" s="10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101" t="s">
        <v>9</v>
      </c>
      <c r="B10" s="10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101" t="s">
        <v>11</v>
      </c>
      <c r="B11" s="10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101" t="s">
        <v>13</v>
      </c>
      <c r="B12" s="10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101" t="s">
        <v>17</v>
      </c>
      <c r="B14" s="10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101" t="s">
        <v>19</v>
      </c>
      <c r="B15" s="10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101" t="s">
        <v>21</v>
      </c>
      <c r="B16" s="10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101" t="s">
        <v>23</v>
      </c>
      <c r="B17" s="10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101" t="s">
        <v>25</v>
      </c>
      <c r="B18" s="10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10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101" t="s">
        <v>32</v>
      </c>
      <c r="B22" s="10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10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10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10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101" t="s">
        <v>43</v>
      </c>
      <c r="B30" s="10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101" t="s">
        <v>47</v>
      </c>
      <c r="B32" s="10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101" t="s">
        <v>53</v>
      </c>
      <c r="B35" s="10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101" t="s">
        <v>55</v>
      </c>
      <c r="B36" s="10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101" t="s">
        <v>57</v>
      </c>
      <c r="B37" s="10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101" t="s">
        <v>59</v>
      </c>
      <c r="B38" s="10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101" t="s">
        <v>61</v>
      </c>
      <c r="B39" s="10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10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10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101" t="s">
        <v>66</v>
      </c>
      <c r="B42" s="10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101" t="s">
        <v>68</v>
      </c>
      <c r="B43" s="10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10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10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101" t="s">
        <v>73</v>
      </c>
      <c r="B46" s="10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101" t="s">
        <v>77</v>
      </c>
      <c r="B48" s="10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101" t="s">
        <v>79</v>
      </c>
      <c r="B49" s="10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101" t="s">
        <v>81</v>
      </c>
      <c r="B50" s="10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10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6" customWidth="1"/>
    <col min="2" max="2" width="35.109375" style="26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</cols>
  <sheetData>
    <row r="1" spans="1:15" ht="44.4" customHeight="1" x14ac:dyDescent="0.3">
      <c r="B1" s="297" t="s">
        <v>187</v>
      </c>
      <c r="C1" s="297"/>
      <c r="D1" s="297"/>
      <c r="E1" s="297"/>
      <c r="F1" s="297"/>
      <c r="G1" s="297"/>
      <c r="H1" s="297"/>
    </row>
    <row r="2" spans="1:15" ht="15.6" customHeight="1" thickBot="1" x14ac:dyDescent="0.35">
      <c r="A2" s="27" t="s">
        <v>146</v>
      </c>
    </row>
    <row r="3" spans="1:15" ht="15.6" customHeight="1" x14ac:dyDescent="0.3">
      <c r="A3" s="306" t="s">
        <v>1</v>
      </c>
      <c r="B3" s="303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307"/>
      <c r="B4" s="304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308"/>
      <c r="B5" s="305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09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200000000000003" customHeight="1" x14ac:dyDescent="0.3">
      <c r="A7" s="309"/>
      <c r="B7" s="88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" customHeight="1" x14ac:dyDescent="0.3">
      <c r="A8" s="310"/>
      <c r="B8" s="88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" customHeight="1" x14ac:dyDescent="0.3">
      <c r="A9" s="88" t="s">
        <v>7</v>
      </c>
      <c r="B9" s="88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3">
      <c r="A10" s="88" t="s">
        <v>9</v>
      </c>
      <c r="B10" s="88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3">
      <c r="A11" s="88" t="s">
        <v>11</v>
      </c>
      <c r="B11" s="88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3">
      <c r="A12" s="88" t="s">
        <v>13</v>
      </c>
      <c r="B12" s="88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3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3">
      <c r="A14" s="88" t="s">
        <v>17</v>
      </c>
      <c r="B14" s="88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3">
      <c r="A15" s="88" t="s">
        <v>19</v>
      </c>
      <c r="B15" s="88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3">
      <c r="A16" s="88" t="s">
        <v>21</v>
      </c>
      <c r="B16" s="88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3">
      <c r="A17" s="88" t="s">
        <v>23</v>
      </c>
      <c r="B17" s="88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3">
      <c r="A18" s="88" t="s">
        <v>25</v>
      </c>
      <c r="B18" s="88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2" customHeight="1" x14ac:dyDescent="0.3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2" customHeight="1" x14ac:dyDescent="0.3">
      <c r="A20" s="298" t="s">
        <v>29</v>
      </c>
      <c r="B20" s="88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5" customHeight="1" x14ac:dyDescent="0.3">
      <c r="A21" s="300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3">
      <c r="A22" s="88" t="s">
        <v>32</v>
      </c>
      <c r="B22" s="88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3">
      <c r="A23" s="298" t="s">
        <v>34</v>
      </c>
      <c r="B23" s="88" t="s">
        <v>35</v>
      </c>
      <c r="C23" s="28">
        <f>C24+C25+C26</f>
        <v>20</v>
      </c>
      <c r="D23" s="28">
        <f>D24+D25+D26</f>
        <v>0</v>
      </c>
      <c r="E23" s="28">
        <f t="shared" si="0"/>
        <v>20</v>
      </c>
      <c r="F23" s="28">
        <f>F24+F25+F26</f>
        <v>20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99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" customHeight="1" x14ac:dyDescent="0.3">
      <c r="A25" s="299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62.4" x14ac:dyDescent="0.3">
      <c r="A26" s="300"/>
      <c r="B26" s="31" t="s">
        <v>38</v>
      </c>
      <c r="C26" s="28">
        <v>20</v>
      </c>
      <c r="D26" s="28"/>
      <c r="E26" s="28">
        <f t="shared" si="0"/>
        <v>20</v>
      </c>
      <c r="F26" s="28">
        <v>20</v>
      </c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3">
      <c r="A27" s="301" t="s">
        <v>39</v>
      </c>
      <c r="B27" s="88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6.8" x14ac:dyDescent="0.3">
      <c r="A28" s="301"/>
      <c r="B28" s="88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3">
      <c r="A29" s="301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3">
      <c r="A30" s="88" t="s">
        <v>43</v>
      </c>
      <c r="B30" s="88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2" x14ac:dyDescent="0.3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2" customHeight="1" x14ac:dyDescent="0.3">
      <c r="A32" s="88" t="s">
        <v>47</v>
      </c>
      <c r="B32" s="88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3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3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3">
      <c r="A35" s="88" t="s">
        <v>53</v>
      </c>
      <c r="B35" s="88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3">
      <c r="A36" s="88" t="s">
        <v>55</v>
      </c>
      <c r="B36" s="88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3">
      <c r="A37" s="88" t="s">
        <v>57</v>
      </c>
      <c r="B37" s="88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3">
      <c r="A38" s="88" t="s">
        <v>59</v>
      </c>
      <c r="B38" s="88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3">
      <c r="A39" s="88" t="s">
        <v>61</v>
      </c>
      <c r="B39" s="88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3">
      <c r="A40" s="302" t="s">
        <v>63</v>
      </c>
      <c r="B40" s="88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3">
      <c r="A41" s="302"/>
      <c r="B41" s="88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3">
      <c r="A42" s="88" t="s">
        <v>66</v>
      </c>
      <c r="B42" s="88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3">
      <c r="A43" s="88" t="s">
        <v>68</v>
      </c>
      <c r="B43" s="88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3">
      <c r="A44" s="302" t="s">
        <v>70</v>
      </c>
      <c r="B44" s="88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3">
      <c r="A45" s="302"/>
      <c r="B45" s="88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3">
      <c r="A46" s="88" t="s">
        <v>73</v>
      </c>
      <c r="B46" s="88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3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95" customHeight="1" x14ac:dyDescent="0.3">
      <c r="A48" s="88" t="s">
        <v>77</v>
      </c>
      <c r="B48" s="88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95" customHeight="1" x14ac:dyDescent="0.3">
      <c r="A49" s="88" t="s">
        <v>79</v>
      </c>
      <c r="B49" s="88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3">
      <c r="A50" s="88" t="s">
        <v>81</v>
      </c>
      <c r="B50" s="88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2" x14ac:dyDescent="0.3">
      <c r="A51" s="87" t="s">
        <v>0</v>
      </c>
      <c r="B51" s="37"/>
      <c r="C51" s="39">
        <f>SUM(C6:C23)+SUM(C27:C50)</f>
        <v>20</v>
      </c>
      <c r="D51" s="39">
        <f>SUM(D6:D23)+SUM(D27:D50)</f>
        <v>0</v>
      </c>
      <c r="E51" s="38">
        <f t="shared" si="0"/>
        <v>20</v>
      </c>
      <c r="F51" s="39">
        <f>SUM(F6:F23)+SUM(F27:F50)</f>
        <v>20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3">
      <c r="B54" s="41"/>
    </row>
    <row r="55" spans="1:15" x14ac:dyDescent="0.3">
      <c r="B55" s="41"/>
    </row>
    <row r="56" spans="1:15" x14ac:dyDescent="0.3">
      <c r="B56" s="41"/>
    </row>
    <row r="57" spans="1:15" x14ac:dyDescent="0.3">
      <c r="A57" s="42"/>
      <c r="B57" s="41"/>
    </row>
    <row r="58" spans="1:15" x14ac:dyDescent="0.3">
      <c r="A58" s="42"/>
      <c r="B58" s="43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147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4">
        <v>20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>
        <v>30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50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Q58"/>
  <sheetViews>
    <sheetView view="pageBreakPreview" topLeftCell="A28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139</v>
      </c>
      <c r="B2" s="2" t="s">
        <v>94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7" x14ac:dyDescent="0.3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  <c r="Q17" t="s">
        <v>97</v>
      </c>
    </row>
    <row r="18" spans="1:17" x14ac:dyDescent="0.3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7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7" ht="16.2" customHeight="1" x14ac:dyDescent="0.3">
      <c r="A20" s="248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7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7" x14ac:dyDescent="0.3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7" x14ac:dyDescent="0.3">
      <c r="A23" s="248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7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7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7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7" x14ac:dyDescent="0.3">
      <c r="A27" s="239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7" ht="46.8" x14ac:dyDescent="0.3">
      <c r="A28" s="239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7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7" x14ac:dyDescent="0.3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7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7" ht="16.2" customHeight="1" x14ac:dyDescent="0.3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1" manualBreakCount="1">
    <brk id="8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6" customWidth="1"/>
    <col min="2" max="2" width="35.109375" style="26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</cols>
  <sheetData>
    <row r="1" spans="1:15" ht="44.4" customHeight="1" x14ac:dyDescent="0.3">
      <c r="B1" s="297" t="s">
        <v>187</v>
      </c>
      <c r="C1" s="297"/>
      <c r="D1" s="297"/>
      <c r="E1" s="297"/>
      <c r="F1" s="297"/>
      <c r="G1" s="297"/>
      <c r="H1" s="297"/>
    </row>
    <row r="2" spans="1:15" ht="15.6" customHeight="1" thickBot="1" x14ac:dyDescent="0.35">
      <c r="A2" s="27" t="s">
        <v>83</v>
      </c>
      <c r="B2" s="26" t="s">
        <v>106</v>
      </c>
    </row>
    <row r="3" spans="1:15" ht="15.6" customHeight="1" x14ac:dyDescent="0.3">
      <c r="A3" s="306" t="s">
        <v>1</v>
      </c>
      <c r="B3" s="303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307"/>
      <c r="B4" s="304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308"/>
      <c r="B5" s="305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09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200000000000003" customHeight="1" x14ac:dyDescent="0.3">
      <c r="A7" s="309"/>
      <c r="B7" s="91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" customHeight="1" x14ac:dyDescent="0.3">
      <c r="A8" s="310"/>
      <c r="B8" s="91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" customHeight="1" x14ac:dyDescent="0.3">
      <c r="A9" s="91" t="s">
        <v>7</v>
      </c>
      <c r="B9" s="91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3">
      <c r="A10" s="91" t="s">
        <v>9</v>
      </c>
      <c r="B10" s="91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3">
      <c r="A11" s="91" t="s">
        <v>11</v>
      </c>
      <c r="B11" s="91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3">
      <c r="A12" s="91" t="s">
        <v>13</v>
      </c>
      <c r="B12" s="91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3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3">
      <c r="A14" s="91" t="s">
        <v>17</v>
      </c>
      <c r="B14" s="91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3">
      <c r="A15" s="91" t="s">
        <v>19</v>
      </c>
      <c r="B15" s="91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3">
      <c r="A16" s="91" t="s">
        <v>21</v>
      </c>
      <c r="B16" s="91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3">
      <c r="A17" s="91" t="s">
        <v>23</v>
      </c>
      <c r="B17" s="91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3">
      <c r="A18" s="91" t="s">
        <v>25</v>
      </c>
      <c r="B18" s="91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2" customHeight="1" x14ac:dyDescent="0.3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2" customHeight="1" x14ac:dyDescent="0.3">
      <c r="A20" s="298" t="s">
        <v>29</v>
      </c>
      <c r="B20" s="91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5" customHeight="1" x14ac:dyDescent="0.3">
      <c r="A21" s="300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3">
      <c r="A22" s="91" t="s">
        <v>32</v>
      </c>
      <c r="B22" s="91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3">
      <c r="A23" s="298" t="s">
        <v>34</v>
      </c>
      <c r="B23" s="91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99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" customHeight="1" x14ac:dyDescent="0.3">
      <c r="A25" s="299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62.4" x14ac:dyDescent="0.3">
      <c r="A26" s="300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3">
      <c r="A27" s="301" t="s">
        <v>39</v>
      </c>
      <c r="B27" s="91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6.8" x14ac:dyDescent="0.3">
      <c r="A28" s="301"/>
      <c r="B28" s="91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3">
      <c r="A29" s="301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3">
      <c r="A30" s="91" t="s">
        <v>43</v>
      </c>
      <c r="B30" s="91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2" x14ac:dyDescent="0.3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2" customHeight="1" x14ac:dyDescent="0.3">
      <c r="A32" s="91" t="s">
        <v>47</v>
      </c>
      <c r="B32" s="91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3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3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3">
      <c r="A35" s="91" t="s">
        <v>53</v>
      </c>
      <c r="B35" s="91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3">
      <c r="A36" s="91" t="s">
        <v>55</v>
      </c>
      <c r="B36" s="91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3">
      <c r="A37" s="91" t="s">
        <v>57</v>
      </c>
      <c r="B37" s="91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3">
      <c r="A38" s="91" t="s">
        <v>59</v>
      </c>
      <c r="B38" s="91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3">
      <c r="A39" s="91" t="s">
        <v>61</v>
      </c>
      <c r="B39" s="91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3">
      <c r="A40" s="302" t="s">
        <v>63</v>
      </c>
      <c r="B40" s="91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3">
      <c r="A41" s="302"/>
      <c r="B41" s="91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3">
      <c r="A42" s="91" t="s">
        <v>66</v>
      </c>
      <c r="B42" s="91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3">
      <c r="A43" s="91" t="s">
        <v>68</v>
      </c>
      <c r="B43" s="91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3">
      <c r="A44" s="302" t="s">
        <v>70</v>
      </c>
      <c r="B44" s="91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3">
      <c r="A45" s="302"/>
      <c r="B45" s="91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3">
      <c r="A46" s="91" t="s">
        <v>73</v>
      </c>
      <c r="B46" s="91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3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95" customHeight="1" x14ac:dyDescent="0.3">
      <c r="A48" s="91" t="s">
        <v>77</v>
      </c>
      <c r="B48" s="91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95" customHeight="1" x14ac:dyDescent="0.3">
      <c r="A49" s="91" t="s">
        <v>79</v>
      </c>
      <c r="B49" s="91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3">
      <c r="A50" s="91" t="s">
        <v>81</v>
      </c>
      <c r="B50" s="91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2" x14ac:dyDescent="0.3">
      <c r="A51" s="90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3">
      <c r="B54" s="41"/>
    </row>
    <row r="55" spans="1:15" x14ac:dyDescent="0.3">
      <c r="B55" s="41"/>
    </row>
    <row r="56" spans="1:15" x14ac:dyDescent="0.3">
      <c r="B56" s="41"/>
    </row>
    <row r="57" spans="1:15" x14ac:dyDescent="0.3">
      <c r="A57" s="42"/>
      <c r="B57" s="41"/>
    </row>
    <row r="58" spans="1:15" x14ac:dyDescent="0.3">
      <c r="A58" s="42"/>
      <c r="B58" s="43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6" customWidth="1"/>
    <col min="2" max="2" width="35.109375" style="26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</cols>
  <sheetData>
    <row r="1" spans="1:15" ht="44.4" customHeight="1" x14ac:dyDescent="0.3">
      <c r="B1" s="297" t="s">
        <v>187</v>
      </c>
      <c r="C1" s="297"/>
      <c r="D1" s="297"/>
      <c r="E1" s="297"/>
      <c r="F1" s="297"/>
      <c r="G1" s="297"/>
      <c r="H1" s="297"/>
    </row>
    <row r="2" spans="1:15" ht="15.6" customHeight="1" thickBot="1" x14ac:dyDescent="0.35">
      <c r="A2" s="27" t="s">
        <v>83</v>
      </c>
      <c r="B2" s="26" t="s">
        <v>148</v>
      </c>
    </row>
    <row r="3" spans="1:15" ht="15.6" customHeight="1" x14ac:dyDescent="0.3">
      <c r="A3" s="306" t="s">
        <v>1</v>
      </c>
      <c r="B3" s="303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307"/>
      <c r="B4" s="304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308"/>
      <c r="B5" s="305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09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200000000000003" customHeight="1" x14ac:dyDescent="0.3">
      <c r="A7" s="309"/>
      <c r="B7" s="11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" customHeight="1" x14ac:dyDescent="0.3">
      <c r="A8" s="310"/>
      <c r="B8" s="119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" customHeight="1" x14ac:dyDescent="0.3">
      <c r="A9" s="119" t="s">
        <v>7</v>
      </c>
      <c r="B9" s="11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3">
      <c r="A10" s="119" t="s">
        <v>9</v>
      </c>
      <c r="B10" s="11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3">
      <c r="A11" s="119" t="s">
        <v>11</v>
      </c>
      <c r="B11" s="11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3">
      <c r="A12" s="119" t="s">
        <v>13</v>
      </c>
      <c r="B12" s="11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3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3">
      <c r="A14" s="119" t="s">
        <v>17</v>
      </c>
      <c r="B14" s="11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3">
      <c r="A15" s="119" t="s">
        <v>19</v>
      </c>
      <c r="B15" s="11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3">
      <c r="A16" s="119" t="s">
        <v>21</v>
      </c>
      <c r="B16" s="11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3">
      <c r="A17" s="119" t="s">
        <v>23</v>
      </c>
      <c r="B17" s="11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3">
      <c r="A18" s="119" t="s">
        <v>25</v>
      </c>
      <c r="B18" s="11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2" customHeight="1" x14ac:dyDescent="0.3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2" customHeight="1" x14ac:dyDescent="0.3">
      <c r="A20" s="298" t="s">
        <v>29</v>
      </c>
      <c r="B20" s="11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5" customHeight="1" x14ac:dyDescent="0.3">
      <c r="A21" s="300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3">
      <c r="A22" s="119" t="s">
        <v>32</v>
      </c>
      <c r="B22" s="11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3">
      <c r="A23" s="298" t="s">
        <v>34</v>
      </c>
      <c r="B23" s="119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99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" customHeight="1" x14ac:dyDescent="0.3">
      <c r="A25" s="299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62.4" x14ac:dyDescent="0.3">
      <c r="A26" s="300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3">
      <c r="A27" s="301" t="s">
        <v>39</v>
      </c>
      <c r="B27" s="11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6.8" x14ac:dyDescent="0.3">
      <c r="A28" s="301"/>
      <c r="B28" s="11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3">
      <c r="A29" s="301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3">
      <c r="A30" s="119" t="s">
        <v>43</v>
      </c>
      <c r="B30" s="11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2" x14ac:dyDescent="0.3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2" customHeight="1" x14ac:dyDescent="0.3">
      <c r="A32" s="119" t="s">
        <v>47</v>
      </c>
      <c r="B32" s="11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3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3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3">
      <c r="A35" s="119" t="s">
        <v>53</v>
      </c>
      <c r="B35" s="11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3">
      <c r="A36" s="119" t="s">
        <v>55</v>
      </c>
      <c r="B36" s="11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3">
      <c r="A37" s="119" t="s">
        <v>57</v>
      </c>
      <c r="B37" s="11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3">
      <c r="A38" s="119" t="s">
        <v>59</v>
      </c>
      <c r="B38" s="11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3">
      <c r="A39" s="119" t="s">
        <v>61</v>
      </c>
      <c r="B39" s="11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3">
      <c r="A40" s="302" t="s">
        <v>63</v>
      </c>
      <c r="B40" s="11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3">
      <c r="A41" s="302"/>
      <c r="B41" s="11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3">
      <c r="A42" s="119" t="s">
        <v>66</v>
      </c>
      <c r="B42" s="11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3">
      <c r="A43" s="119" t="s">
        <v>68</v>
      </c>
      <c r="B43" s="11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3">
      <c r="A44" s="302" t="s">
        <v>70</v>
      </c>
      <c r="B44" s="11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3">
      <c r="A45" s="302"/>
      <c r="B45" s="11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3">
      <c r="A46" s="119" t="s">
        <v>73</v>
      </c>
      <c r="B46" s="11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3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95" customHeight="1" x14ac:dyDescent="0.3">
      <c r="A48" s="119" t="s">
        <v>77</v>
      </c>
      <c r="B48" s="11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95" customHeight="1" x14ac:dyDescent="0.3">
      <c r="A49" s="119" t="s">
        <v>79</v>
      </c>
      <c r="B49" s="11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3">
      <c r="A50" s="119" t="s">
        <v>81</v>
      </c>
      <c r="B50" s="11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2" x14ac:dyDescent="0.3">
      <c r="A51" s="117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3">
      <c r="B54" s="41"/>
    </row>
    <row r="55" spans="1:15" x14ac:dyDescent="0.3">
      <c r="B55" s="41"/>
    </row>
    <row r="56" spans="1:15" x14ac:dyDescent="0.3">
      <c r="B56" s="41"/>
    </row>
    <row r="57" spans="1:15" x14ac:dyDescent="0.3">
      <c r="A57" s="42"/>
      <c r="B57" s="41"/>
    </row>
    <row r="58" spans="1:15" x14ac:dyDescent="0.3">
      <c r="A58" s="42"/>
      <c r="B58" s="43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6" customWidth="1"/>
    <col min="2" max="2" width="35.109375" style="26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</cols>
  <sheetData>
    <row r="1" spans="1:15" ht="44.4" customHeight="1" x14ac:dyDescent="0.3">
      <c r="B1" s="297" t="s">
        <v>187</v>
      </c>
      <c r="C1" s="297"/>
      <c r="D1" s="297"/>
      <c r="E1" s="297"/>
      <c r="F1" s="297"/>
      <c r="G1" s="297"/>
      <c r="H1" s="297"/>
    </row>
    <row r="2" spans="1:15" ht="15.6" customHeight="1" thickBot="1" x14ac:dyDescent="0.35">
      <c r="A2" s="27" t="s">
        <v>83</v>
      </c>
      <c r="B2" s="26" t="s">
        <v>149</v>
      </c>
    </row>
    <row r="3" spans="1:15" ht="15.6" customHeight="1" x14ac:dyDescent="0.3">
      <c r="A3" s="306" t="s">
        <v>1</v>
      </c>
      <c r="B3" s="303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307"/>
      <c r="B4" s="304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308"/>
      <c r="B5" s="305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09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200000000000003" customHeight="1" x14ac:dyDescent="0.3">
      <c r="A7" s="309"/>
      <c r="B7" s="11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" customHeight="1" x14ac:dyDescent="0.3">
      <c r="A8" s="310"/>
      <c r="B8" s="119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" customHeight="1" x14ac:dyDescent="0.3">
      <c r="A9" s="119" t="s">
        <v>7</v>
      </c>
      <c r="B9" s="11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3">
      <c r="A10" s="119" t="s">
        <v>9</v>
      </c>
      <c r="B10" s="11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3">
      <c r="A11" s="119" t="s">
        <v>11</v>
      </c>
      <c r="B11" s="11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3">
      <c r="A12" s="119" t="s">
        <v>13</v>
      </c>
      <c r="B12" s="11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3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3">
      <c r="A14" s="119" t="s">
        <v>17</v>
      </c>
      <c r="B14" s="11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3">
      <c r="A15" s="119" t="s">
        <v>19</v>
      </c>
      <c r="B15" s="11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3">
      <c r="A16" s="119" t="s">
        <v>21</v>
      </c>
      <c r="B16" s="11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3">
      <c r="A17" s="119" t="s">
        <v>23</v>
      </c>
      <c r="B17" s="11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3">
      <c r="A18" s="119" t="s">
        <v>25</v>
      </c>
      <c r="B18" s="11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2" customHeight="1" x14ac:dyDescent="0.3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2" customHeight="1" x14ac:dyDescent="0.3">
      <c r="A20" s="298" t="s">
        <v>29</v>
      </c>
      <c r="B20" s="11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5" customHeight="1" x14ac:dyDescent="0.3">
      <c r="A21" s="300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3">
      <c r="A22" s="119" t="s">
        <v>32</v>
      </c>
      <c r="B22" s="11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3">
      <c r="A23" s="298" t="s">
        <v>34</v>
      </c>
      <c r="B23" s="119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99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" customHeight="1" x14ac:dyDescent="0.3">
      <c r="A25" s="299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62.4" x14ac:dyDescent="0.3">
      <c r="A26" s="300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3">
      <c r="A27" s="301" t="s">
        <v>39</v>
      </c>
      <c r="B27" s="11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6.8" x14ac:dyDescent="0.3">
      <c r="A28" s="301"/>
      <c r="B28" s="11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3">
      <c r="A29" s="301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3">
      <c r="A30" s="119" t="s">
        <v>43</v>
      </c>
      <c r="B30" s="11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2" x14ac:dyDescent="0.3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2" customHeight="1" x14ac:dyDescent="0.3">
      <c r="A32" s="119" t="s">
        <v>47</v>
      </c>
      <c r="B32" s="11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3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3">
      <c r="A34" s="29" t="s">
        <v>51</v>
      </c>
      <c r="B34" s="29" t="s">
        <v>52</v>
      </c>
      <c r="C34" s="28">
        <v>10</v>
      </c>
      <c r="D34" s="28"/>
      <c r="E34" s="28">
        <f t="shared" si="0"/>
        <v>0</v>
      </c>
      <c r="F34" s="28"/>
      <c r="G34" s="28"/>
      <c r="H34" s="28">
        <v>10</v>
      </c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3">
      <c r="A35" s="119" t="s">
        <v>53</v>
      </c>
      <c r="B35" s="11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3">
      <c r="A36" s="119" t="s">
        <v>55</v>
      </c>
      <c r="B36" s="11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3">
      <c r="A37" s="119" t="s">
        <v>57</v>
      </c>
      <c r="B37" s="11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3">
      <c r="A38" s="119" t="s">
        <v>59</v>
      </c>
      <c r="B38" s="11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3">
      <c r="A39" s="119" t="s">
        <v>61</v>
      </c>
      <c r="B39" s="11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3">
      <c r="A40" s="302" t="s">
        <v>63</v>
      </c>
      <c r="B40" s="11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3">
      <c r="A41" s="302"/>
      <c r="B41" s="11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3">
      <c r="A42" s="119" t="s">
        <v>66</v>
      </c>
      <c r="B42" s="11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3">
      <c r="A43" s="119" t="s">
        <v>68</v>
      </c>
      <c r="B43" s="11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3">
      <c r="A44" s="302" t="s">
        <v>70</v>
      </c>
      <c r="B44" s="11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3">
      <c r="A45" s="302"/>
      <c r="B45" s="11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3">
      <c r="A46" s="119" t="s">
        <v>73</v>
      </c>
      <c r="B46" s="11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3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95" customHeight="1" x14ac:dyDescent="0.3">
      <c r="A48" s="119" t="s">
        <v>77</v>
      </c>
      <c r="B48" s="11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95" customHeight="1" x14ac:dyDescent="0.3">
      <c r="A49" s="119" t="s">
        <v>79</v>
      </c>
      <c r="B49" s="11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3">
      <c r="A50" s="119" t="s">
        <v>81</v>
      </c>
      <c r="B50" s="11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2" x14ac:dyDescent="0.3">
      <c r="A51" s="117" t="s">
        <v>0</v>
      </c>
      <c r="B51" s="37"/>
      <c r="C51" s="39">
        <f>SUM(C6:C23)+SUM(C27:C50)</f>
        <v>10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10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3">
      <c r="B54" s="41"/>
    </row>
    <row r="55" spans="1:15" x14ac:dyDescent="0.3">
      <c r="B55" s="41"/>
    </row>
    <row r="56" spans="1:15" x14ac:dyDescent="0.3">
      <c r="B56" s="41"/>
    </row>
    <row r="57" spans="1:15" x14ac:dyDescent="0.3">
      <c r="A57" s="42"/>
      <c r="B57" s="41"/>
    </row>
    <row r="58" spans="1:15" x14ac:dyDescent="0.3">
      <c r="A58" s="42"/>
      <c r="B58" s="43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2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6" customWidth="1"/>
    <col min="2" max="2" width="35.109375" style="26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</cols>
  <sheetData>
    <row r="1" spans="1:15" ht="44.4" customHeight="1" x14ac:dyDescent="0.3">
      <c r="B1" s="297" t="s">
        <v>187</v>
      </c>
      <c r="C1" s="297"/>
      <c r="D1" s="297"/>
      <c r="E1" s="297"/>
      <c r="F1" s="297"/>
      <c r="G1" s="297"/>
      <c r="H1" s="297"/>
    </row>
    <row r="2" spans="1:15" ht="15.6" customHeight="1" thickBot="1" x14ac:dyDescent="0.35">
      <c r="A2" s="27" t="s">
        <v>83</v>
      </c>
      <c r="B2" s="26" t="s">
        <v>150</v>
      </c>
    </row>
    <row r="3" spans="1:15" ht="15.6" customHeight="1" x14ac:dyDescent="0.3">
      <c r="A3" s="306" t="s">
        <v>1</v>
      </c>
      <c r="B3" s="303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307"/>
      <c r="B4" s="304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308"/>
      <c r="B5" s="305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09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200000000000003" customHeight="1" x14ac:dyDescent="0.3">
      <c r="A7" s="309"/>
      <c r="B7" s="11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" customHeight="1" x14ac:dyDescent="0.3">
      <c r="A8" s="310"/>
      <c r="B8" s="119" t="s">
        <v>6</v>
      </c>
      <c r="C8" s="28">
        <v>50</v>
      </c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" customHeight="1" x14ac:dyDescent="0.3">
      <c r="A9" s="119" t="s">
        <v>7</v>
      </c>
      <c r="B9" s="11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3">
      <c r="A10" s="119" t="s">
        <v>9</v>
      </c>
      <c r="B10" s="11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3">
      <c r="A11" s="119" t="s">
        <v>11</v>
      </c>
      <c r="B11" s="11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3">
      <c r="A12" s="119" t="s">
        <v>13</v>
      </c>
      <c r="B12" s="11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3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3">
      <c r="A14" s="119" t="s">
        <v>17</v>
      </c>
      <c r="B14" s="11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3">
      <c r="A15" s="119" t="s">
        <v>19</v>
      </c>
      <c r="B15" s="11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3">
      <c r="A16" s="119" t="s">
        <v>21</v>
      </c>
      <c r="B16" s="11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3">
      <c r="A17" s="119" t="s">
        <v>23</v>
      </c>
      <c r="B17" s="11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3">
      <c r="A18" s="119" t="s">
        <v>25</v>
      </c>
      <c r="B18" s="11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2" customHeight="1" x14ac:dyDescent="0.3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2" customHeight="1" x14ac:dyDescent="0.3">
      <c r="A20" s="298" t="s">
        <v>29</v>
      </c>
      <c r="B20" s="11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5" customHeight="1" x14ac:dyDescent="0.3">
      <c r="A21" s="300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3">
      <c r="A22" s="119" t="s">
        <v>32</v>
      </c>
      <c r="B22" s="11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3">
      <c r="A23" s="298" t="s">
        <v>34</v>
      </c>
      <c r="B23" s="119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99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" customHeight="1" x14ac:dyDescent="0.3">
      <c r="A25" s="299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62.4" x14ac:dyDescent="0.3">
      <c r="A26" s="300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3">
      <c r="A27" s="301" t="s">
        <v>39</v>
      </c>
      <c r="B27" s="11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6.8" x14ac:dyDescent="0.3">
      <c r="A28" s="301"/>
      <c r="B28" s="11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3">
      <c r="A29" s="301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3">
      <c r="A30" s="119" t="s">
        <v>43</v>
      </c>
      <c r="B30" s="11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2" x14ac:dyDescent="0.3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2" customHeight="1" x14ac:dyDescent="0.3">
      <c r="A32" s="119" t="s">
        <v>47</v>
      </c>
      <c r="B32" s="11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3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3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3">
      <c r="A35" s="119" t="s">
        <v>53</v>
      </c>
      <c r="B35" s="11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3">
      <c r="A36" s="119" t="s">
        <v>55</v>
      </c>
      <c r="B36" s="11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3">
      <c r="A37" s="119" t="s">
        <v>57</v>
      </c>
      <c r="B37" s="11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3">
      <c r="A38" s="119" t="s">
        <v>59</v>
      </c>
      <c r="B38" s="11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3">
      <c r="A39" s="119" t="s">
        <v>61</v>
      </c>
      <c r="B39" s="11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3">
      <c r="A40" s="302" t="s">
        <v>63</v>
      </c>
      <c r="B40" s="11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3">
      <c r="A41" s="302"/>
      <c r="B41" s="11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3">
      <c r="A42" s="119" t="s">
        <v>66</v>
      </c>
      <c r="B42" s="11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3">
      <c r="A43" s="119" t="s">
        <v>68</v>
      </c>
      <c r="B43" s="11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3">
      <c r="A44" s="302" t="s">
        <v>70</v>
      </c>
      <c r="B44" s="11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3">
      <c r="A45" s="302"/>
      <c r="B45" s="11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3">
      <c r="A46" s="119" t="s">
        <v>73</v>
      </c>
      <c r="B46" s="11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3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95" customHeight="1" x14ac:dyDescent="0.3">
      <c r="A48" s="119" t="s">
        <v>77</v>
      </c>
      <c r="B48" s="11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95" customHeight="1" x14ac:dyDescent="0.3">
      <c r="A49" s="119" t="s">
        <v>79</v>
      </c>
      <c r="B49" s="11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3">
      <c r="A50" s="119" t="s">
        <v>81</v>
      </c>
      <c r="B50" s="11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2" x14ac:dyDescent="0.3">
      <c r="A51" s="117" t="s">
        <v>0</v>
      </c>
      <c r="B51" s="37"/>
      <c r="C51" s="39">
        <f>SUM(C6:C23)+SUM(C27:C50)</f>
        <v>50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3">
      <c r="B54" s="41"/>
    </row>
    <row r="55" spans="1:15" x14ac:dyDescent="0.3">
      <c r="B55" s="41"/>
    </row>
    <row r="56" spans="1:15" x14ac:dyDescent="0.3">
      <c r="B56" s="41"/>
    </row>
    <row r="57" spans="1:15" x14ac:dyDescent="0.3">
      <c r="A57" s="42"/>
      <c r="B57" s="41"/>
    </row>
    <row r="58" spans="1:15" x14ac:dyDescent="0.3">
      <c r="A58" s="42"/>
      <c r="B58" s="43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33203125" defaultRowHeight="15.6" x14ac:dyDescent="0.3"/>
  <cols>
    <col min="1" max="1" width="30.6640625" style="26" customWidth="1"/>
    <col min="2" max="2" width="35.109375" style="26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9" max="9" width="9.109375" customWidth="1"/>
    <col min="10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</cols>
  <sheetData>
    <row r="1" spans="1:15" ht="44.4" customHeight="1" x14ac:dyDescent="0.3">
      <c r="B1" s="297" t="s">
        <v>187</v>
      </c>
      <c r="C1" s="297"/>
      <c r="D1" s="297"/>
      <c r="E1" s="297"/>
      <c r="F1" s="297"/>
      <c r="G1" s="297"/>
      <c r="H1" s="297"/>
    </row>
    <row r="2" spans="1:15" ht="15.6" customHeight="1" thickBot="1" x14ac:dyDescent="0.35">
      <c r="A2" s="27" t="s">
        <v>83</v>
      </c>
      <c r="B2" s="26" t="s">
        <v>107</v>
      </c>
    </row>
    <row r="3" spans="1:15" ht="15.6" customHeight="1" x14ac:dyDescent="0.3">
      <c r="A3" s="306" t="s">
        <v>1</v>
      </c>
      <c r="B3" s="303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307"/>
      <c r="B4" s="304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308"/>
      <c r="B5" s="305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09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200000000000003" customHeight="1" x14ac:dyDescent="0.3">
      <c r="A7" s="309"/>
      <c r="B7" s="11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" customHeight="1" x14ac:dyDescent="0.3">
      <c r="A8" s="310"/>
      <c r="B8" s="119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" customHeight="1" x14ac:dyDescent="0.3">
      <c r="A9" s="119" t="s">
        <v>7</v>
      </c>
      <c r="B9" s="11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3">
      <c r="A10" s="119" t="s">
        <v>9</v>
      </c>
      <c r="B10" s="11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3">
      <c r="A11" s="119" t="s">
        <v>11</v>
      </c>
      <c r="B11" s="11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3">
      <c r="A12" s="119" t="s">
        <v>13</v>
      </c>
      <c r="B12" s="11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3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3">
      <c r="A14" s="119" t="s">
        <v>17</v>
      </c>
      <c r="B14" s="11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3">
      <c r="A15" s="119" t="s">
        <v>19</v>
      </c>
      <c r="B15" s="11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3">
      <c r="A16" s="119" t="s">
        <v>21</v>
      </c>
      <c r="B16" s="11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3">
      <c r="A17" s="119" t="s">
        <v>23</v>
      </c>
      <c r="B17" s="11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3">
      <c r="A18" s="119" t="s">
        <v>25</v>
      </c>
      <c r="B18" s="11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2" customHeight="1" x14ac:dyDescent="0.3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2" customHeight="1" x14ac:dyDescent="0.3">
      <c r="A20" s="298" t="s">
        <v>29</v>
      </c>
      <c r="B20" s="11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5" customHeight="1" x14ac:dyDescent="0.3">
      <c r="A21" s="300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3">
      <c r="A22" s="119" t="s">
        <v>32</v>
      </c>
      <c r="B22" s="11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3">
      <c r="A23" s="298" t="s">
        <v>34</v>
      </c>
      <c r="B23" s="119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3">
      <c r="A24" s="299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" customHeight="1" x14ac:dyDescent="0.3">
      <c r="A25" s="299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62.4" x14ac:dyDescent="0.3">
      <c r="A26" s="300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3">
      <c r="A27" s="301" t="s">
        <v>39</v>
      </c>
      <c r="B27" s="11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6.8" x14ac:dyDescent="0.3">
      <c r="A28" s="301"/>
      <c r="B28" s="11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3">
      <c r="A29" s="301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3">
      <c r="A30" s="119" t="s">
        <v>43</v>
      </c>
      <c r="B30" s="11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2" x14ac:dyDescent="0.3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2" customHeight="1" x14ac:dyDescent="0.3">
      <c r="A32" s="119" t="s">
        <v>47</v>
      </c>
      <c r="B32" s="11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3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3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3">
      <c r="A35" s="119" t="s">
        <v>53</v>
      </c>
      <c r="B35" s="11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3">
      <c r="A36" s="119" t="s">
        <v>55</v>
      </c>
      <c r="B36" s="11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3">
      <c r="A37" s="119" t="s">
        <v>57</v>
      </c>
      <c r="B37" s="11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3">
      <c r="A38" s="119" t="s">
        <v>59</v>
      </c>
      <c r="B38" s="11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3">
      <c r="A39" s="119" t="s">
        <v>61</v>
      </c>
      <c r="B39" s="11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3">
      <c r="A40" s="302" t="s">
        <v>63</v>
      </c>
      <c r="B40" s="11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3">
      <c r="A41" s="302"/>
      <c r="B41" s="11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3">
      <c r="A42" s="119" t="s">
        <v>66</v>
      </c>
      <c r="B42" s="11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3">
      <c r="A43" s="119" t="s">
        <v>68</v>
      </c>
      <c r="B43" s="11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3">
      <c r="A44" s="302" t="s">
        <v>70</v>
      </c>
      <c r="B44" s="11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3">
      <c r="A45" s="302"/>
      <c r="B45" s="11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3">
      <c r="A46" s="119" t="s">
        <v>73</v>
      </c>
      <c r="B46" s="11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3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95" customHeight="1" x14ac:dyDescent="0.3">
      <c r="A48" s="119" t="s">
        <v>77</v>
      </c>
      <c r="B48" s="11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95" customHeight="1" x14ac:dyDescent="0.3">
      <c r="A49" s="119" t="s">
        <v>79</v>
      </c>
      <c r="B49" s="11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3">
      <c r="A50" s="119" t="s">
        <v>81</v>
      </c>
      <c r="B50" s="11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2" x14ac:dyDescent="0.3">
      <c r="A51" s="117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3">
      <c r="B54" s="41"/>
    </row>
    <row r="55" spans="1:15" x14ac:dyDescent="0.3">
      <c r="B55" s="41"/>
    </row>
    <row r="56" spans="1:15" x14ac:dyDescent="0.3">
      <c r="B56" s="41"/>
    </row>
    <row r="57" spans="1:15" x14ac:dyDescent="0.3">
      <c r="A57" s="42"/>
      <c r="B57" s="41"/>
    </row>
    <row r="58" spans="1:15" x14ac:dyDescent="0.3">
      <c r="A58" s="42"/>
      <c r="B58" s="43"/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4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177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189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236" t="s">
        <v>162</v>
      </c>
      <c r="F5" s="236" t="s">
        <v>163</v>
      </c>
      <c r="G5" s="236" t="s">
        <v>164</v>
      </c>
      <c r="H5" s="247"/>
      <c r="J5" s="233"/>
      <c r="K5" s="233"/>
      <c r="L5" s="233"/>
      <c r="M5" s="233" t="s">
        <v>182</v>
      </c>
      <c r="N5" s="233" t="s">
        <v>183</v>
      </c>
      <c r="O5" s="233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237"/>
      <c r="D6" s="237"/>
      <c r="E6" s="237">
        <f>F6+G6</f>
        <v>0</v>
      </c>
      <c r="F6" s="237"/>
      <c r="G6" s="237"/>
      <c r="H6" s="237"/>
      <c r="J6" s="227">
        <f>K6+L6</f>
        <v>0</v>
      </c>
      <c r="K6" s="227"/>
      <c r="L6" s="227"/>
      <c r="M6" s="227">
        <f>N6+O6</f>
        <v>0</v>
      </c>
      <c r="N6" s="227"/>
      <c r="O6" s="227"/>
    </row>
    <row r="7" spans="1:15" customFormat="1" ht="22.2" customHeight="1" x14ac:dyDescent="0.3">
      <c r="A7" s="258"/>
      <c r="B7" s="234" t="s">
        <v>5</v>
      </c>
      <c r="C7" s="227"/>
      <c r="D7" s="227"/>
      <c r="E7" s="227">
        <f t="shared" ref="E7:E51" si="0">F7+G7</f>
        <v>0</v>
      </c>
      <c r="F7" s="227"/>
      <c r="G7" s="227"/>
      <c r="H7" s="227"/>
      <c r="J7" s="227">
        <f t="shared" ref="J7:J51" si="1">K7+L7</f>
        <v>0</v>
      </c>
      <c r="K7" s="227"/>
      <c r="L7" s="227"/>
      <c r="M7" s="227">
        <f t="shared" ref="M7:M51" si="2">N7+O7</f>
        <v>0</v>
      </c>
      <c r="N7" s="227"/>
      <c r="O7" s="227"/>
    </row>
    <row r="8" spans="1:15" customFormat="1" ht="18" customHeight="1" x14ac:dyDescent="0.3">
      <c r="A8" s="259"/>
      <c r="B8" s="234" t="s">
        <v>6</v>
      </c>
      <c r="C8" s="227"/>
      <c r="D8" s="227"/>
      <c r="E8" s="227">
        <f t="shared" si="0"/>
        <v>0</v>
      </c>
      <c r="F8" s="227"/>
      <c r="G8" s="227"/>
      <c r="H8" s="227"/>
      <c r="J8" s="227">
        <f t="shared" si="1"/>
        <v>0</v>
      </c>
      <c r="K8" s="227"/>
      <c r="L8" s="227"/>
      <c r="M8" s="227">
        <f t="shared" si="2"/>
        <v>0</v>
      </c>
      <c r="N8" s="227"/>
      <c r="O8" s="227"/>
    </row>
    <row r="9" spans="1:15" customFormat="1" ht="23.4" customHeight="1" x14ac:dyDescent="0.3">
      <c r="A9" s="234" t="s">
        <v>7</v>
      </c>
      <c r="B9" s="234" t="s">
        <v>8</v>
      </c>
      <c r="C9" s="227"/>
      <c r="D9" s="227"/>
      <c r="E9" s="227">
        <f t="shared" si="0"/>
        <v>0</v>
      </c>
      <c r="F9" s="227"/>
      <c r="G9" s="227"/>
      <c r="H9" s="227"/>
      <c r="J9" s="227">
        <f t="shared" si="1"/>
        <v>0</v>
      </c>
      <c r="K9" s="227"/>
      <c r="L9" s="227"/>
      <c r="M9" s="227">
        <f t="shared" si="2"/>
        <v>0</v>
      </c>
      <c r="N9" s="227"/>
      <c r="O9" s="227"/>
    </row>
    <row r="10" spans="1:15" customFormat="1" ht="28.8" customHeight="1" x14ac:dyDescent="0.3">
      <c r="A10" s="234" t="s">
        <v>9</v>
      </c>
      <c r="B10" s="234" t="s">
        <v>10</v>
      </c>
      <c r="C10" s="227"/>
      <c r="D10" s="227"/>
      <c r="E10" s="227">
        <f t="shared" si="0"/>
        <v>0</v>
      </c>
      <c r="F10" s="227"/>
      <c r="G10" s="227"/>
      <c r="H10" s="227"/>
      <c r="J10" s="227">
        <f t="shared" si="1"/>
        <v>0</v>
      </c>
      <c r="K10" s="227"/>
      <c r="L10" s="227"/>
      <c r="M10" s="227">
        <f t="shared" si="2"/>
        <v>0</v>
      </c>
      <c r="N10" s="227"/>
      <c r="O10" s="227"/>
    </row>
    <row r="11" spans="1:15" customFormat="1" ht="22.8" customHeight="1" x14ac:dyDescent="0.3">
      <c r="A11" s="234" t="s">
        <v>11</v>
      </c>
      <c r="B11" s="234" t="s">
        <v>12</v>
      </c>
      <c r="C11" s="227"/>
      <c r="D11" s="227"/>
      <c r="E11" s="227">
        <f t="shared" si="0"/>
        <v>0</v>
      </c>
      <c r="F11" s="227"/>
      <c r="G11" s="227"/>
      <c r="H11" s="227"/>
      <c r="J11" s="227">
        <f t="shared" si="1"/>
        <v>0</v>
      </c>
      <c r="K11" s="227"/>
      <c r="L11" s="227"/>
      <c r="M11" s="227">
        <f t="shared" si="2"/>
        <v>0</v>
      </c>
      <c r="N11" s="227"/>
      <c r="O11" s="227"/>
    </row>
    <row r="12" spans="1:15" customFormat="1" ht="24" customHeight="1" x14ac:dyDescent="0.3">
      <c r="A12" s="234" t="s">
        <v>13</v>
      </c>
      <c r="B12" s="234" t="s">
        <v>14</v>
      </c>
      <c r="C12" s="227"/>
      <c r="D12" s="227"/>
      <c r="E12" s="227">
        <f t="shared" si="0"/>
        <v>0</v>
      </c>
      <c r="F12" s="227"/>
      <c r="G12" s="227"/>
      <c r="H12" s="227"/>
      <c r="J12" s="227">
        <f t="shared" si="1"/>
        <v>0</v>
      </c>
      <c r="K12" s="227"/>
      <c r="L12" s="227"/>
      <c r="M12" s="227">
        <f t="shared" si="2"/>
        <v>0</v>
      </c>
      <c r="N12" s="227"/>
      <c r="O12" s="227"/>
    </row>
    <row r="13" spans="1:15" customFormat="1" ht="18.600000000000001" customHeight="1" x14ac:dyDescent="0.3">
      <c r="A13" s="5" t="s">
        <v>15</v>
      </c>
      <c r="B13" s="5" t="s">
        <v>16</v>
      </c>
      <c r="C13" s="227"/>
      <c r="D13" s="227"/>
      <c r="E13" s="227">
        <f t="shared" si="0"/>
        <v>0</v>
      </c>
      <c r="F13" s="227"/>
      <c r="G13" s="227"/>
      <c r="H13" s="227"/>
      <c r="J13" s="227">
        <f t="shared" si="1"/>
        <v>0</v>
      </c>
      <c r="K13" s="227"/>
      <c r="L13" s="227"/>
      <c r="M13" s="227">
        <f t="shared" si="2"/>
        <v>0</v>
      </c>
      <c r="N13" s="227"/>
      <c r="O13" s="227"/>
    </row>
    <row r="14" spans="1:15" customFormat="1" ht="24" customHeight="1" x14ac:dyDescent="0.3">
      <c r="A14" s="234" t="s">
        <v>17</v>
      </c>
      <c r="B14" s="234" t="s">
        <v>18</v>
      </c>
      <c r="C14" s="227"/>
      <c r="D14" s="227"/>
      <c r="E14" s="227">
        <f t="shared" si="0"/>
        <v>0</v>
      </c>
      <c r="F14" s="227"/>
      <c r="G14" s="227"/>
      <c r="H14" s="227"/>
      <c r="J14" s="227">
        <f t="shared" si="1"/>
        <v>0</v>
      </c>
      <c r="K14" s="227"/>
      <c r="L14" s="227"/>
      <c r="M14" s="227">
        <f t="shared" si="2"/>
        <v>0</v>
      </c>
      <c r="N14" s="227"/>
      <c r="O14" s="227"/>
    </row>
    <row r="15" spans="1:15" customFormat="1" ht="24" customHeight="1" x14ac:dyDescent="0.3">
      <c r="A15" s="234" t="s">
        <v>19</v>
      </c>
      <c r="B15" s="234" t="s">
        <v>20</v>
      </c>
      <c r="C15" s="227"/>
      <c r="D15" s="227"/>
      <c r="E15" s="227">
        <f t="shared" si="0"/>
        <v>0</v>
      </c>
      <c r="F15" s="227"/>
      <c r="G15" s="227"/>
      <c r="H15" s="227"/>
      <c r="J15" s="227">
        <f t="shared" si="1"/>
        <v>0</v>
      </c>
      <c r="K15" s="227"/>
      <c r="L15" s="227"/>
      <c r="M15" s="227">
        <f t="shared" si="2"/>
        <v>0</v>
      </c>
      <c r="N15" s="227"/>
      <c r="O15" s="227"/>
    </row>
    <row r="16" spans="1:15" customFormat="1" ht="24.6" customHeight="1" x14ac:dyDescent="0.3">
      <c r="A16" s="234" t="s">
        <v>21</v>
      </c>
      <c r="B16" s="234" t="s">
        <v>22</v>
      </c>
      <c r="C16" s="227"/>
      <c r="D16" s="227"/>
      <c r="E16" s="227">
        <f t="shared" si="0"/>
        <v>0</v>
      </c>
      <c r="F16" s="227"/>
      <c r="G16" s="227"/>
      <c r="H16" s="227"/>
      <c r="J16" s="227">
        <f t="shared" si="1"/>
        <v>0</v>
      </c>
      <c r="K16" s="227"/>
      <c r="L16" s="227"/>
      <c r="M16" s="227">
        <f t="shared" si="2"/>
        <v>0</v>
      </c>
      <c r="N16" s="227"/>
      <c r="O16" s="227"/>
    </row>
    <row r="17" spans="1:15" customFormat="1" ht="24.6" customHeight="1" x14ac:dyDescent="0.3">
      <c r="A17" s="234" t="s">
        <v>23</v>
      </c>
      <c r="B17" s="234" t="s">
        <v>24</v>
      </c>
      <c r="C17" s="227"/>
      <c r="D17" s="227"/>
      <c r="E17" s="227">
        <f t="shared" si="0"/>
        <v>0</v>
      </c>
      <c r="F17" s="227"/>
      <c r="G17" s="227"/>
      <c r="H17" s="227"/>
      <c r="J17" s="227">
        <f t="shared" si="1"/>
        <v>0</v>
      </c>
      <c r="K17" s="227"/>
      <c r="L17" s="227"/>
      <c r="M17" s="227">
        <f t="shared" si="2"/>
        <v>0</v>
      </c>
      <c r="N17" s="227"/>
      <c r="O17" s="227"/>
    </row>
    <row r="18" spans="1:15" customFormat="1" ht="24.6" customHeight="1" x14ac:dyDescent="0.3">
      <c r="A18" s="234" t="s">
        <v>25</v>
      </c>
      <c r="B18" s="234" t="s">
        <v>26</v>
      </c>
      <c r="C18" s="227"/>
      <c r="D18" s="227"/>
      <c r="E18" s="227">
        <f t="shared" si="0"/>
        <v>0</v>
      </c>
      <c r="F18" s="227"/>
      <c r="G18" s="227"/>
      <c r="H18" s="227"/>
      <c r="J18" s="227">
        <f t="shared" si="1"/>
        <v>0</v>
      </c>
      <c r="K18" s="227"/>
      <c r="L18" s="227"/>
      <c r="M18" s="227">
        <f t="shared" si="2"/>
        <v>0</v>
      </c>
      <c r="N18" s="227"/>
      <c r="O18" s="227"/>
    </row>
    <row r="19" spans="1:15" customFormat="1" ht="16.2" customHeight="1" x14ac:dyDescent="0.3">
      <c r="A19" s="5" t="s">
        <v>27</v>
      </c>
      <c r="B19" s="5" t="s">
        <v>28</v>
      </c>
      <c r="C19" s="227"/>
      <c r="D19" s="227"/>
      <c r="E19" s="227">
        <f t="shared" si="0"/>
        <v>0</v>
      </c>
      <c r="F19" s="227"/>
      <c r="G19" s="227"/>
      <c r="H19" s="227"/>
      <c r="J19" s="227">
        <f t="shared" si="1"/>
        <v>0</v>
      </c>
      <c r="K19" s="227"/>
      <c r="L19" s="227"/>
      <c r="M19" s="227">
        <f t="shared" si="2"/>
        <v>0</v>
      </c>
      <c r="N19" s="227"/>
      <c r="O19" s="227"/>
    </row>
    <row r="20" spans="1:15" customFormat="1" ht="16.2" customHeight="1" x14ac:dyDescent="0.3">
      <c r="A20" s="248" t="s">
        <v>29</v>
      </c>
      <c r="B20" s="234" t="s">
        <v>30</v>
      </c>
      <c r="C20" s="227"/>
      <c r="D20" s="227"/>
      <c r="E20" s="227">
        <f t="shared" si="0"/>
        <v>0</v>
      </c>
      <c r="F20" s="227"/>
      <c r="G20" s="227"/>
      <c r="H20" s="227"/>
      <c r="J20" s="227">
        <f t="shared" si="1"/>
        <v>0</v>
      </c>
      <c r="K20" s="227"/>
      <c r="L20" s="227"/>
      <c r="M20" s="227">
        <f t="shared" si="2"/>
        <v>0</v>
      </c>
      <c r="N20" s="227"/>
      <c r="O20" s="227"/>
    </row>
    <row r="21" spans="1:15" customFormat="1" ht="29.4" customHeight="1" x14ac:dyDescent="0.3">
      <c r="A21" s="250"/>
      <c r="B21" s="6" t="s">
        <v>31</v>
      </c>
      <c r="C21" s="227"/>
      <c r="D21" s="227"/>
      <c r="E21" s="227">
        <f t="shared" si="0"/>
        <v>0</v>
      </c>
      <c r="F21" s="227"/>
      <c r="G21" s="227"/>
      <c r="H21" s="227"/>
      <c r="J21" s="227">
        <f t="shared" si="1"/>
        <v>0</v>
      </c>
      <c r="K21" s="227"/>
      <c r="L21" s="227"/>
      <c r="M21" s="227">
        <f t="shared" si="2"/>
        <v>0</v>
      </c>
      <c r="N21" s="227"/>
      <c r="O21" s="227"/>
    </row>
    <row r="22" spans="1:15" customFormat="1" ht="23.4" customHeight="1" x14ac:dyDescent="0.3">
      <c r="A22" s="234" t="s">
        <v>32</v>
      </c>
      <c r="B22" s="234" t="s">
        <v>33</v>
      </c>
      <c r="C22" s="227"/>
      <c r="D22" s="227"/>
      <c r="E22" s="227">
        <f t="shared" si="0"/>
        <v>0</v>
      </c>
      <c r="F22" s="227"/>
      <c r="G22" s="227"/>
      <c r="H22" s="227"/>
      <c r="J22" s="227">
        <f t="shared" si="1"/>
        <v>0</v>
      </c>
      <c r="K22" s="227"/>
      <c r="L22" s="227"/>
      <c r="M22" s="227">
        <f t="shared" si="2"/>
        <v>0</v>
      </c>
      <c r="N22" s="227"/>
      <c r="O22" s="227"/>
    </row>
    <row r="23" spans="1:15" customFormat="1" ht="24" customHeight="1" x14ac:dyDescent="0.3">
      <c r="A23" s="248" t="s">
        <v>34</v>
      </c>
      <c r="B23" s="234" t="s">
        <v>35</v>
      </c>
      <c r="C23" s="227">
        <f t="shared" ref="C23:D23" si="3">C24+C25+C26</f>
        <v>0</v>
      </c>
      <c r="D23" s="227">
        <f t="shared" si="3"/>
        <v>0</v>
      </c>
      <c r="E23" s="227">
        <f t="shared" si="0"/>
        <v>0</v>
      </c>
      <c r="F23" s="227">
        <f t="shared" ref="F23:H23" si="4">F24+F25+F26</f>
        <v>0</v>
      </c>
      <c r="G23" s="227">
        <f t="shared" si="4"/>
        <v>0</v>
      </c>
      <c r="H23" s="227">
        <f t="shared" si="4"/>
        <v>0</v>
      </c>
      <c r="J23" s="227">
        <f t="shared" si="1"/>
        <v>0</v>
      </c>
      <c r="K23" s="227">
        <f t="shared" ref="K23:L23" si="5">K24+K25+K26</f>
        <v>0</v>
      </c>
      <c r="L23" s="227">
        <f t="shared" si="5"/>
        <v>0</v>
      </c>
      <c r="M23" s="227">
        <f t="shared" si="2"/>
        <v>0</v>
      </c>
      <c r="N23" s="227">
        <f t="shared" ref="N23:O23" si="6">N24+N25+N26</f>
        <v>0</v>
      </c>
      <c r="O23" s="227">
        <f t="shared" si="6"/>
        <v>0</v>
      </c>
    </row>
    <row r="24" spans="1:15" customFormat="1" ht="24.6" customHeight="1" x14ac:dyDescent="0.3">
      <c r="A24" s="249"/>
      <c r="B24" s="7" t="s">
        <v>36</v>
      </c>
      <c r="C24" s="227"/>
      <c r="D24" s="227"/>
      <c r="E24" s="227">
        <f t="shared" si="0"/>
        <v>0</v>
      </c>
      <c r="F24" s="227"/>
      <c r="G24" s="227"/>
      <c r="H24" s="227"/>
      <c r="J24" s="227">
        <f t="shared" si="1"/>
        <v>0</v>
      </c>
      <c r="K24" s="227"/>
      <c r="L24" s="227"/>
      <c r="M24" s="227">
        <f t="shared" si="2"/>
        <v>0</v>
      </c>
      <c r="N24" s="227"/>
      <c r="O24" s="227"/>
    </row>
    <row r="25" spans="1:15" customFormat="1" ht="54.6" customHeight="1" x14ac:dyDescent="0.3">
      <c r="A25" s="249"/>
      <c r="B25" s="7" t="s">
        <v>37</v>
      </c>
      <c r="C25" s="227"/>
      <c r="D25" s="227"/>
      <c r="E25" s="227">
        <f t="shared" si="0"/>
        <v>0</v>
      </c>
      <c r="F25" s="227"/>
      <c r="G25" s="227"/>
      <c r="H25" s="227"/>
      <c r="J25" s="227">
        <f t="shared" si="1"/>
        <v>0</v>
      </c>
      <c r="K25" s="227"/>
      <c r="L25" s="227"/>
      <c r="M25" s="227">
        <f t="shared" si="2"/>
        <v>0</v>
      </c>
      <c r="N25" s="227"/>
      <c r="O25" s="227"/>
    </row>
    <row r="26" spans="1:15" customFormat="1" ht="70.2" customHeight="1" x14ac:dyDescent="0.3">
      <c r="A26" s="250"/>
      <c r="B26" s="7" t="s">
        <v>38</v>
      </c>
      <c r="C26" s="227"/>
      <c r="D26" s="227"/>
      <c r="E26" s="227">
        <f t="shared" si="0"/>
        <v>0</v>
      </c>
      <c r="F26" s="227"/>
      <c r="G26" s="227"/>
      <c r="H26" s="227"/>
      <c r="J26" s="227">
        <f t="shared" si="1"/>
        <v>0</v>
      </c>
      <c r="K26" s="227"/>
      <c r="L26" s="227"/>
      <c r="M26" s="227">
        <f t="shared" si="2"/>
        <v>0</v>
      </c>
      <c r="N26" s="227"/>
      <c r="O26" s="227"/>
    </row>
    <row r="27" spans="1:15" customFormat="1" ht="23.4" customHeight="1" x14ac:dyDescent="0.3">
      <c r="A27" s="239" t="s">
        <v>39</v>
      </c>
      <c r="B27" s="234" t="s">
        <v>40</v>
      </c>
      <c r="C27" s="227"/>
      <c r="D27" s="227"/>
      <c r="E27" s="227">
        <f t="shared" si="0"/>
        <v>0</v>
      </c>
      <c r="F27" s="227"/>
      <c r="G27" s="227"/>
      <c r="H27" s="227"/>
      <c r="J27" s="227">
        <f t="shared" si="1"/>
        <v>0</v>
      </c>
      <c r="K27" s="227"/>
      <c r="L27" s="227"/>
      <c r="M27" s="227">
        <f t="shared" si="2"/>
        <v>0</v>
      </c>
      <c r="N27" s="227"/>
      <c r="O27" s="227"/>
    </row>
    <row r="28" spans="1:15" customFormat="1" ht="53.4" customHeight="1" x14ac:dyDescent="0.3">
      <c r="A28" s="239"/>
      <c r="B28" s="234" t="s">
        <v>41</v>
      </c>
      <c r="C28" s="227"/>
      <c r="D28" s="227"/>
      <c r="E28" s="227">
        <f t="shared" si="0"/>
        <v>0</v>
      </c>
      <c r="F28" s="227"/>
      <c r="G28" s="227"/>
      <c r="H28" s="227"/>
      <c r="J28" s="227">
        <f t="shared" si="1"/>
        <v>0</v>
      </c>
      <c r="K28" s="227"/>
      <c r="L28" s="227"/>
      <c r="M28" s="227">
        <f t="shared" si="2"/>
        <v>0</v>
      </c>
      <c r="N28" s="227"/>
      <c r="O28" s="227"/>
    </row>
    <row r="29" spans="1:15" customFormat="1" ht="24.6" customHeight="1" x14ac:dyDescent="0.3">
      <c r="A29" s="239"/>
      <c r="B29" s="8" t="s">
        <v>42</v>
      </c>
      <c r="C29" s="227"/>
      <c r="D29" s="227"/>
      <c r="E29" s="227">
        <f t="shared" si="0"/>
        <v>0</v>
      </c>
      <c r="F29" s="227"/>
      <c r="G29" s="227"/>
      <c r="H29" s="227"/>
      <c r="J29" s="227">
        <f t="shared" si="1"/>
        <v>0</v>
      </c>
      <c r="K29" s="227"/>
      <c r="L29" s="227"/>
      <c r="M29" s="227">
        <f t="shared" si="2"/>
        <v>0</v>
      </c>
      <c r="N29" s="227"/>
      <c r="O29" s="227"/>
    </row>
    <row r="30" spans="1:15" customFormat="1" ht="22.2" customHeight="1" x14ac:dyDescent="0.3">
      <c r="A30" s="234" t="s">
        <v>43</v>
      </c>
      <c r="B30" s="234" t="s">
        <v>44</v>
      </c>
      <c r="C30" s="227"/>
      <c r="D30" s="227"/>
      <c r="E30" s="227">
        <f t="shared" si="0"/>
        <v>0</v>
      </c>
      <c r="F30" s="227"/>
      <c r="G30" s="227"/>
      <c r="H30" s="227"/>
      <c r="J30" s="227">
        <f t="shared" si="1"/>
        <v>0</v>
      </c>
      <c r="K30" s="227"/>
      <c r="L30" s="227"/>
      <c r="M30" s="227">
        <f t="shared" si="2"/>
        <v>0</v>
      </c>
      <c r="N30" s="227"/>
      <c r="O30" s="227"/>
    </row>
    <row r="31" spans="1:15" customFormat="1" ht="35.4" customHeight="1" x14ac:dyDescent="0.3">
      <c r="A31" s="9" t="s">
        <v>45</v>
      </c>
      <c r="B31" s="10" t="s">
        <v>46</v>
      </c>
      <c r="C31" s="227"/>
      <c r="D31" s="227"/>
      <c r="E31" s="227">
        <f t="shared" si="0"/>
        <v>0</v>
      </c>
      <c r="F31" s="227"/>
      <c r="G31" s="227"/>
      <c r="H31" s="227"/>
      <c r="J31" s="227">
        <f t="shared" si="1"/>
        <v>0</v>
      </c>
      <c r="K31" s="227"/>
      <c r="L31" s="227"/>
      <c r="M31" s="227">
        <f t="shared" si="2"/>
        <v>0</v>
      </c>
      <c r="N31" s="227"/>
      <c r="O31" s="227"/>
    </row>
    <row r="32" spans="1:15" customFormat="1" ht="16.2" customHeight="1" x14ac:dyDescent="0.3">
      <c r="A32" s="234" t="s">
        <v>47</v>
      </c>
      <c r="B32" s="234" t="s">
        <v>48</v>
      </c>
      <c r="C32" s="227"/>
      <c r="D32" s="227"/>
      <c r="E32" s="227">
        <f t="shared" si="0"/>
        <v>0</v>
      </c>
      <c r="F32" s="227"/>
      <c r="G32" s="227"/>
      <c r="H32" s="227"/>
      <c r="J32" s="227">
        <f t="shared" si="1"/>
        <v>0</v>
      </c>
      <c r="K32" s="227"/>
      <c r="L32" s="227"/>
      <c r="M32" s="227">
        <f t="shared" si="2"/>
        <v>0</v>
      </c>
      <c r="N32" s="227"/>
      <c r="O32" s="227"/>
    </row>
    <row r="33" spans="1:15" customFormat="1" ht="15.6" x14ac:dyDescent="0.3">
      <c r="A33" s="5" t="s">
        <v>49</v>
      </c>
      <c r="B33" s="5" t="s">
        <v>50</v>
      </c>
      <c r="C33" s="227"/>
      <c r="D33" s="227"/>
      <c r="E33" s="227">
        <f t="shared" si="0"/>
        <v>0</v>
      </c>
      <c r="F33" s="227"/>
      <c r="G33" s="227"/>
      <c r="H33" s="227"/>
      <c r="J33" s="227">
        <f t="shared" si="1"/>
        <v>0</v>
      </c>
      <c r="K33" s="227"/>
      <c r="L33" s="227"/>
      <c r="M33" s="227">
        <f t="shared" si="2"/>
        <v>0</v>
      </c>
      <c r="N33" s="227"/>
      <c r="O33" s="227"/>
    </row>
    <row r="34" spans="1:15" customFormat="1" ht="15.6" x14ac:dyDescent="0.3">
      <c r="A34" s="5" t="s">
        <v>51</v>
      </c>
      <c r="B34" s="5" t="s">
        <v>52</v>
      </c>
      <c r="C34" s="227"/>
      <c r="D34" s="227"/>
      <c r="E34" s="227">
        <f t="shared" si="0"/>
        <v>0</v>
      </c>
      <c r="F34" s="227"/>
      <c r="G34" s="227"/>
      <c r="H34" s="227"/>
      <c r="J34" s="227">
        <f t="shared" si="1"/>
        <v>0</v>
      </c>
      <c r="K34" s="227"/>
      <c r="L34" s="227"/>
      <c r="M34" s="227">
        <f t="shared" si="2"/>
        <v>0</v>
      </c>
      <c r="N34" s="227"/>
      <c r="O34" s="227"/>
    </row>
    <row r="35" spans="1:15" customFormat="1" ht="24" customHeight="1" x14ac:dyDescent="0.3">
      <c r="A35" s="234" t="s">
        <v>53</v>
      </c>
      <c r="B35" s="234" t="s">
        <v>54</v>
      </c>
      <c r="C35" s="227"/>
      <c r="D35" s="227"/>
      <c r="E35" s="227">
        <f t="shared" si="0"/>
        <v>0</v>
      </c>
      <c r="F35" s="227"/>
      <c r="G35" s="227"/>
      <c r="H35" s="227"/>
      <c r="J35" s="227">
        <f t="shared" si="1"/>
        <v>0</v>
      </c>
      <c r="K35" s="227"/>
      <c r="L35" s="227"/>
      <c r="M35" s="227">
        <f t="shared" si="2"/>
        <v>0</v>
      </c>
      <c r="N35" s="227"/>
      <c r="O35" s="227"/>
    </row>
    <row r="36" spans="1:15" customFormat="1" ht="22.8" customHeight="1" x14ac:dyDescent="0.3">
      <c r="A36" s="234" t="s">
        <v>55</v>
      </c>
      <c r="B36" s="234" t="s">
        <v>56</v>
      </c>
      <c r="C36" s="227"/>
      <c r="D36" s="227"/>
      <c r="E36" s="227">
        <f t="shared" si="0"/>
        <v>0</v>
      </c>
      <c r="F36" s="227"/>
      <c r="G36" s="227"/>
      <c r="H36" s="227"/>
      <c r="J36" s="227">
        <f t="shared" si="1"/>
        <v>0</v>
      </c>
      <c r="K36" s="227"/>
      <c r="L36" s="105"/>
      <c r="M36" s="227">
        <f t="shared" si="2"/>
        <v>0</v>
      </c>
      <c r="N36" s="227"/>
      <c r="O36" s="105"/>
    </row>
    <row r="37" spans="1:15" customFormat="1" ht="25.8" customHeight="1" x14ac:dyDescent="0.3">
      <c r="A37" s="234" t="s">
        <v>57</v>
      </c>
      <c r="B37" s="234" t="s">
        <v>58</v>
      </c>
      <c r="C37" s="227"/>
      <c r="D37" s="227"/>
      <c r="E37" s="227">
        <f t="shared" si="0"/>
        <v>0</v>
      </c>
      <c r="F37" s="227"/>
      <c r="G37" s="227"/>
      <c r="H37" s="227"/>
      <c r="J37" s="227">
        <f t="shared" si="1"/>
        <v>0</v>
      </c>
      <c r="K37" s="227"/>
      <c r="L37" s="227"/>
      <c r="M37" s="227">
        <f t="shared" si="2"/>
        <v>0</v>
      </c>
      <c r="N37" s="227"/>
      <c r="O37" s="227"/>
    </row>
    <row r="38" spans="1:15" customFormat="1" ht="19.8" customHeight="1" x14ac:dyDescent="0.3">
      <c r="A38" s="234" t="s">
        <v>59</v>
      </c>
      <c r="B38" s="234" t="s">
        <v>60</v>
      </c>
      <c r="C38" s="227"/>
      <c r="D38" s="227"/>
      <c r="E38" s="227">
        <f t="shared" si="0"/>
        <v>0</v>
      </c>
      <c r="F38" s="227"/>
      <c r="G38" s="227"/>
      <c r="H38" s="227"/>
      <c r="J38" s="227">
        <f t="shared" si="1"/>
        <v>0</v>
      </c>
      <c r="K38" s="227"/>
      <c r="L38" s="227"/>
      <c r="M38" s="227">
        <f t="shared" si="2"/>
        <v>0</v>
      </c>
      <c r="N38" s="227"/>
      <c r="O38" s="227"/>
    </row>
    <row r="39" spans="1:15" customFormat="1" ht="22.2" customHeight="1" x14ac:dyDescent="0.3">
      <c r="A39" s="234" t="s">
        <v>61</v>
      </c>
      <c r="B39" s="234" t="s">
        <v>62</v>
      </c>
      <c r="C39" s="227"/>
      <c r="D39" s="227"/>
      <c r="E39" s="227">
        <f t="shared" si="0"/>
        <v>0</v>
      </c>
      <c r="F39" s="227"/>
      <c r="G39" s="227"/>
      <c r="H39" s="227"/>
      <c r="J39" s="227">
        <f t="shared" si="1"/>
        <v>0</v>
      </c>
      <c r="K39" s="227"/>
      <c r="L39" s="227"/>
      <c r="M39" s="227">
        <f t="shared" si="2"/>
        <v>0</v>
      </c>
      <c r="N39" s="227"/>
      <c r="O39" s="227"/>
    </row>
    <row r="40" spans="1:15" customFormat="1" ht="21" customHeight="1" x14ac:dyDescent="0.3">
      <c r="A40" s="240" t="s">
        <v>63</v>
      </c>
      <c r="B40" s="234" t="s">
        <v>64</v>
      </c>
      <c r="C40" s="227"/>
      <c r="D40" s="227"/>
      <c r="E40" s="227">
        <f t="shared" si="0"/>
        <v>0</v>
      </c>
      <c r="F40" s="227"/>
      <c r="G40" s="227"/>
      <c r="H40" s="227"/>
      <c r="J40" s="227">
        <f t="shared" si="1"/>
        <v>0</v>
      </c>
      <c r="K40" s="227"/>
      <c r="L40" s="227"/>
      <c r="M40" s="227">
        <f t="shared" si="2"/>
        <v>0</v>
      </c>
      <c r="N40" s="227"/>
      <c r="O40" s="227"/>
    </row>
    <row r="41" spans="1:15" customFormat="1" ht="21.6" customHeight="1" x14ac:dyDescent="0.3">
      <c r="A41" s="240"/>
      <c r="B41" s="234" t="s">
        <v>65</v>
      </c>
      <c r="C41" s="227"/>
      <c r="D41" s="227"/>
      <c r="E41" s="227">
        <f t="shared" si="0"/>
        <v>0</v>
      </c>
      <c r="F41" s="227"/>
      <c r="G41" s="227"/>
      <c r="H41" s="227"/>
      <c r="J41" s="227">
        <f t="shared" si="1"/>
        <v>0</v>
      </c>
      <c r="K41" s="227"/>
      <c r="L41" s="227"/>
      <c r="M41" s="227">
        <f t="shared" si="2"/>
        <v>0</v>
      </c>
      <c r="N41" s="227"/>
      <c r="O41" s="227"/>
    </row>
    <row r="42" spans="1:15" customFormat="1" ht="18.600000000000001" customHeight="1" x14ac:dyDescent="0.3">
      <c r="A42" s="234" t="s">
        <v>66</v>
      </c>
      <c r="B42" s="234" t="s">
        <v>67</v>
      </c>
      <c r="C42" s="227"/>
      <c r="D42" s="227"/>
      <c r="E42" s="227">
        <f t="shared" si="0"/>
        <v>0</v>
      </c>
      <c r="F42" s="228"/>
      <c r="G42" s="227"/>
      <c r="H42" s="227"/>
      <c r="J42" s="227">
        <f t="shared" si="1"/>
        <v>0</v>
      </c>
      <c r="K42" s="103"/>
      <c r="L42" s="227"/>
      <c r="M42" s="227">
        <f t="shared" si="2"/>
        <v>0</v>
      </c>
      <c r="N42" s="103"/>
      <c r="O42" s="227"/>
    </row>
    <row r="43" spans="1:15" customFormat="1" ht="20.399999999999999" customHeight="1" x14ac:dyDescent="0.3">
      <c r="A43" s="234" t="s">
        <v>68</v>
      </c>
      <c r="B43" s="234" t="s">
        <v>69</v>
      </c>
      <c r="C43" s="227"/>
      <c r="D43" s="227"/>
      <c r="E43" s="227">
        <f t="shared" si="0"/>
        <v>0</v>
      </c>
      <c r="F43" s="227"/>
      <c r="G43" s="227"/>
      <c r="H43" s="227"/>
      <c r="J43" s="227">
        <f t="shared" si="1"/>
        <v>0</v>
      </c>
      <c r="K43" s="227"/>
      <c r="L43" s="227"/>
      <c r="M43" s="227">
        <f t="shared" si="2"/>
        <v>0</v>
      </c>
      <c r="N43" s="227"/>
      <c r="O43" s="227"/>
    </row>
    <row r="44" spans="1:15" customFormat="1" ht="15" customHeight="1" x14ac:dyDescent="0.3">
      <c r="A44" s="240" t="s">
        <v>70</v>
      </c>
      <c r="B44" s="234" t="s">
        <v>71</v>
      </c>
      <c r="C44" s="227"/>
      <c r="D44" s="227"/>
      <c r="E44" s="227">
        <f t="shared" si="0"/>
        <v>0</v>
      </c>
      <c r="F44" s="227"/>
      <c r="G44" s="227"/>
      <c r="H44" s="227"/>
      <c r="J44" s="227">
        <f t="shared" si="1"/>
        <v>0</v>
      </c>
      <c r="K44" s="227"/>
      <c r="L44" s="227"/>
      <c r="M44" s="227">
        <f t="shared" si="2"/>
        <v>0</v>
      </c>
      <c r="N44" s="227"/>
      <c r="O44" s="227"/>
    </row>
    <row r="45" spans="1:15" customFormat="1" ht="18" customHeight="1" x14ac:dyDescent="0.3">
      <c r="A45" s="240"/>
      <c r="B45" s="234" t="s">
        <v>72</v>
      </c>
      <c r="C45" s="227"/>
      <c r="D45" s="227"/>
      <c r="E45" s="227">
        <f t="shared" si="0"/>
        <v>0</v>
      </c>
      <c r="F45" s="227"/>
      <c r="G45" s="227"/>
      <c r="H45" s="227"/>
      <c r="J45" s="227">
        <f t="shared" si="1"/>
        <v>0</v>
      </c>
      <c r="K45" s="227"/>
      <c r="L45" s="227"/>
      <c r="M45" s="227">
        <f t="shared" si="2"/>
        <v>0</v>
      </c>
      <c r="N45" s="227"/>
      <c r="O45" s="227"/>
    </row>
    <row r="46" spans="1:15" customFormat="1" ht="20.399999999999999" customHeight="1" x14ac:dyDescent="0.3">
      <c r="A46" s="234" t="s">
        <v>73</v>
      </c>
      <c r="B46" s="234" t="s">
        <v>74</v>
      </c>
      <c r="C46" s="227"/>
      <c r="D46" s="227"/>
      <c r="E46" s="227">
        <f t="shared" si="0"/>
        <v>0</v>
      </c>
      <c r="F46" s="227"/>
      <c r="G46" s="227"/>
      <c r="H46" s="227"/>
      <c r="J46" s="227">
        <f t="shared" si="1"/>
        <v>0</v>
      </c>
      <c r="K46" s="227"/>
      <c r="L46" s="227"/>
      <c r="M46" s="227">
        <f t="shared" si="2"/>
        <v>0</v>
      </c>
      <c r="N46" s="227"/>
      <c r="O46" s="227"/>
    </row>
    <row r="47" spans="1:15" customFormat="1" ht="15.6" x14ac:dyDescent="0.3">
      <c r="A47" s="12" t="s">
        <v>75</v>
      </c>
      <c r="B47" s="5" t="s">
        <v>76</v>
      </c>
      <c r="C47" s="227"/>
      <c r="D47" s="227"/>
      <c r="E47" s="227">
        <f t="shared" si="0"/>
        <v>0</v>
      </c>
      <c r="F47" s="227"/>
      <c r="G47" s="227"/>
      <c r="H47" s="227"/>
      <c r="J47" s="227">
        <f t="shared" si="1"/>
        <v>0</v>
      </c>
      <c r="K47" s="227"/>
      <c r="L47" s="227"/>
      <c r="M47" s="227">
        <f t="shared" si="2"/>
        <v>0</v>
      </c>
      <c r="N47" s="227"/>
      <c r="O47" s="227"/>
    </row>
    <row r="48" spans="1:15" customFormat="1" ht="19.95" customHeight="1" x14ac:dyDescent="0.3">
      <c r="A48" s="234" t="s">
        <v>77</v>
      </c>
      <c r="B48" s="234" t="s">
        <v>78</v>
      </c>
      <c r="C48" s="227"/>
      <c r="D48" s="227"/>
      <c r="E48" s="227">
        <f t="shared" si="0"/>
        <v>0</v>
      </c>
      <c r="F48" s="227"/>
      <c r="G48" s="227"/>
      <c r="H48" s="227"/>
      <c r="J48" s="227">
        <f t="shared" si="1"/>
        <v>0</v>
      </c>
      <c r="K48" s="227"/>
      <c r="L48" s="227"/>
      <c r="M48" s="227">
        <f t="shared" si="2"/>
        <v>0</v>
      </c>
      <c r="N48" s="227"/>
      <c r="O48" s="227"/>
    </row>
    <row r="49" spans="1:15" customFormat="1" ht="19.95" customHeight="1" x14ac:dyDescent="0.3">
      <c r="A49" s="234" t="s">
        <v>79</v>
      </c>
      <c r="B49" s="234" t="s">
        <v>80</v>
      </c>
      <c r="C49" s="227"/>
      <c r="D49" s="227"/>
      <c r="E49" s="227">
        <f t="shared" si="0"/>
        <v>0</v>
      </c>
      <c r="F49" s="227"/>
      <c r="G49" s="227"/>
      <c r="H49" s="227"/>
      <c r="J49" s="227">
        <f t="shared" si="1"/>
        <v>0</v>
      </c>
      <c r="K49" s="227"/>
      <c r="L49" s="227"/>
      <c r="M49" s="227">
        <f t="shared" si="2"/>
        <v>0</v>
      </c>
      <c r="N49" s="227"/>
      <c r="O49" s="227"/>
    </row>
    <row r="50" spans="1:15" customFormat="1" ht="21" customHeight="1" x14ac:dyDescent="0.3">
      <c r="A50" s="234" t="s">
        <v>81</v>
      </c>
      <c r="B50" s="234" t="s">
        <v>82</v>
      </c>
      <c r="C50" s="227"/>
      <c r="D50" s="227"/>
      <c r="E50" s="227">
        <f t="shared" si="0"/>
        <v>0</v>
      </c>
      <c r="F50" s="227"/>
      <c r="G50" s="227"/>
      <c r="H50" s="227"/>
      <c r="J50" s="227">
        <f t="shared" si="1"/>
        <v>0</v>
      </c>
      <c r="K50" s="227"/>
      <c r="L50" s="227"/>
      <c r="M50" s="227">
        <f t="shared" si="2"/>
        <v>0</v>
      </c>
      <c r="N50" s="227"/>
      <c r="O50" s="227"/>
    </row>
    <row r="51" spans="1:15" customFormat="1" ht="27" customHeight="1" x14ac:dyDescent="0.3">
      <c r="A51" s="235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A40:A41"/>
    <mergeCell ref="A44:A45"/>
    <mergeCell ref="J4:L4"/>
    <mergeCell ref="M4:O4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43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169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43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170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40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171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6" x14ac:dyDescent="0.3"/>
  <cols>
    <col min="1" max="1" width="30.6640625" style="2" customWidth="1"/>
    <col min="2" max="2" width="35.109375" style="2" customWidth="1"/>
    <col min="3" max="3" width="18.5546875" customWidth="1"/>
    <col min="4" max="4" width="19.44140625" customWidth="1"/>
    <col min="5" max="5" width="10.5546875" customWidth="1"/>
    <col min="6" max="6" width="12.33203125" customWidth="1"/>
    <col min="7" max="7" width="15.21875" customWidth="1"/>
    <col min="8" max="8" width="18" customWidth="1"/>
    <col min="10" max="15" width="8.88671875" hidden="1" customWidth="1"/>
    <col min="235" max="235" width="34" customWidth="1"/>
    <col min="236" max="236" width="11.33203125" customWidth="1"/>
    <col min="237" max="237" width="11" customWidth="1"/>
    <col min="245" max="246" width="10.6640625" customWidth="1"/>
    <col min="248" max="248" width="11.5546875" customWidth="1"/>
    <col min="249" max="249" width="13.6640625" customWidth="1"/>
    <col min="250" max="253" width="9.33203125" customWidth="1"/>
    <col min="491" max="491" width="34" customWidth="1"/>
    <col min="492" max="492" width="11.33203125" customWidth="1"/>
    <col min="493" max="493" width="11" customWidth="1"/>
    <col min="501" max="502" width="10.6640625" customWidth="1"/>
    <col min="504" max="504" width="11.5546875" customWidth="1"/>
    <col min="505" max="505" width="13.6640625" customWidth="1"/>
    <col min="506" max="509" width="9.33203125" customWidth="1"/>
    <col min="747" max="747" width="34" customWidth="1"/>
    <col min="748" max="748" width="11.33203125" customWidth="1"/>
    <col min="749" max="749" width="11" customWidth="1"/>
    <col min="757" max="758" width="10.6640625" customWidth="1"/>
    <col min="760" max="760" width="11.5546875" customWidth="1"/>
    <col min="761" max="761" width="13.6640625" customWidth="1"/>
    <col min="762" max="765" width="9.33203125" customWidth="1"/>
    <col min="1003" max="1003" width="34" customWidth="1"/>
    <col min="1004" max="1004" width="11.33203125" customWidth="1"/>
    <col min="1005" max="1005" width="11" customWidth="1"/>
    <col min="1013" max="1014" width="10.6640625" customWidth="1"/>
    <col min="1016" max="1016" width="11.5546875" customWidth="1"/>
    <col min="1017" max="1017" width="13.6640625" customWidth="1"/>
    <col min="1018" max="1021" width="9.33203125" customWidth="1"/>
    <col min="1259" max="1259" width="34" customWidth="1"/>
    <col min="1260" max="1260" width="11.33203125" customWidth="1"/>
    <col min="1261" max="1261" width="11" customWidth="1"/>
    <col min="1269" max="1270" width="10.6640625" customWidth="1"/>
    <col min="1272" max="1272" width="11.5546875" customWidth="1"/>
    <col min="1273" max="1273" width="13.6640625" customWidth="1"/>
    <col min="1274" max="1277" width="9.33203125" customWidth="1"/>
    <col min="1515" max="1515" width="34" customWidth="1"/>
    <col min="1516" max="1516" width="11.33203125" customWidth="1"/>
    <col min="1517" max="1517" width="11" customWidth="1"/>
    <col min="1525" max="1526" width="10.6640625" customWidth="1"/>
    <col min="1528" max="1528" width="11.5546875" customWidth="1"/>
    <col min="1529" max="1529" width="13.6640625" customWidth="1"/>
    <col min="1530" max="1533" width="9.33203125" customWidth="1"/>
    <col min="1771" max="1771" width="34" customWidth="1"/>
    <col min="1772" max="1772" width="11.33203125" customWidth="1"/>
    <col min="1773" max="1773" width="11" customWidth="1"/>
    <col min="1781" max="1782" width="10.6640625" customWidth="1"/>
    <col min="1784" max="1784" width="11.5546875" customWidth="1"/>
    <col min="1785" max="1785" width="13.6640625" customWidth="1"/>
    <col min="1786" max="1789" width="9.33203125" customWidth="1"/>
    <col min="2027" max="2027" width="34" customWidth="1"/>
    <col min="2028" max="2028" width="11.33203125" customWidth="1"/>
    <col min="2029" max="2029" width="11" customWidth="1"/>
    <col min="2037" max="2038" width="10.6640625" customWidth="1"/>
    <col min="2040" max="2040" width="11.5546875" customWidth="1"/>
    <col min="2041" max="2041" width="13.6640625" customWidth="1"/>
    <col min="2042" max="2045" width="9.33203125" customWidth="1"/>
    <col min="2283" max="2283" width="34" customWidth="1"/>
    <col min="2284" max="2284" width="11.33203125" customWidth="1"/>
    <col min="2285" max="2285" width="11" customWidth="1"/>
    <col min="2293" max="2294" width="10.6640625" customWidth="1"/>
    <col min="2296" max="2296" width="11.5546875" customWidth="1"/>
    <col min="2297" max="2297" width="13.6640625" customWidth="1"/>
    <col min="2298" max="2301" width="9.33203125" customWidth="1"/>
    <col min="2539" max="2539" width="34" customWidth="1"/>
    <col min="2540" max="2540" width="11.33203125" customWidth="1"/>
    <col min="2541" max="2541" width="11" customWidth="1"/>
    <col min="2549" max="2550" width="10.6640625" customWidth="1"/>
    <col min="2552" max="2552" width="11.5546875" customWidth="1"/>
    <col min="2553" max="2553" width="13.6640625" customWidth="1"/>
    <col min="2554" max="2557" width="9.33203125" customWidth="1"/>
    <col min="2795" max="2795" width="34" customWidth="1"/>
    <col min="2796" max="2796" width="11.33203125" customWidth="1"/>
    <col min="2797" max="2797" width="11" customWidth="1"/>
    <col min="2805" max="2806" width="10.6640625" customWidth="1"/>
    <col min="2808" max="2808" width="11.5546875" customWidth="1"/>
    <col min="2809" max="2809" width="13.6640625" customWidth="1"/>
    <col min="2810" max="2813" width="9.33203125" customWidth="1"/>
    <col min="3051" max="3051" width="34" customWidth="1"/>
    <col min="3052" max="3052" width="11.33203125" customWidth="1"/>
    <col min="3053" max="3053" width="11" customWidth="1"/>
    <col min="3061" max="3062" width="10.6640625" customWidth="1"/>
    <col min="3064" max="3064" width="11.5546875" customWidth="1"/>
    <col min="3065" max="3065" width="13.6640625" customWidth="1"/>
    <col min="3066" max="3069" width="9.33203125" customWidth="1"/>
    <col min="3307" max="3307" width="34" customWidth="1"/>
    <col min="3308" max="3308" width="11.33203125" customWidth="1"/>
    <col min="3309" max="3309" width="11" customWidth="1"/>
    <col min="3317" max="3318" width="10.6640625" customWidth="1"/>
    <col min="3320" max="3320" width="11.5546875" customWidth="1"/>
    <col min="3321" max="3321" width="13.6640625" customWidth="1"/>
    <col min="3322" max="3325" width="9.33203125" customWidth="1"/>
    <col min="3563" max="3563" width="34" customWidth="1"/>
    <col min="3564" max="3564" width="11.33203125" customWidth="1"/>
    <col min="3565" max="3565" width="11" customWidth="1"/>
    <col min="3573" max="3574" width="10.6640625" customWidth="1"/>
    <col min="3576" max="3576" width="11.5546875" customWidth="1"/>
    <col min="3577" max="3577" width="13.6640625" customWidth="1"/>
    <col min="3578" max="3581" width="9.33203125" customWidth="1"/>
    <col min="3819" max="3819" width="34" customWidth="1"/>
    <col min="3820" max="3820" width="11.33203125" customWidth="1"/>
    <col min="3821" max="3821" width="11" customWidth="1"/>
    <col min="3829" max="3830" width="10.6640625" customWidth="1"/>
    <col min="3832" max="3832" width="11.5546875" customWidth="1"/>
    <col min="3833" max="3833" width="13.6640625" customWidth="1"/>
    <col min="3834" max="3837" width="9.33203125" customWidth="1"/>
    <col min="4075" max="4075" width="34" customWidth="1"/>
    <col min="4076" max="4076" width="11.33203125" customWidth="1"/>
    <col min="4077" max="4077" width="11" customWidth="1"/>
    <col min="4085" max="4086" width="10.6640625" customWidth="1"/>
    <col min="4088" max="4088" width="11.5546875" customWidth="1"/>
    <col min="4089" max="4089" width="13.6640625" customWidth="1"/>
    <col min="4090" max="4093" width="9.33203125" customWidth="1"/>
    <col min="4331" max="4331" width="34" customWidth="1"/>
    <col min="4332" max="4332" width="11.33203125" customWidth="1"/>
    <col min="4333" max="4333" width="11" customWidth="1"/>
    <col min="4341" max="4342" width="10.6640625" customWidth="1"/>
    <col min="4344" max="4344" width="11.5546875" customWidth="1"/>
    <col min="4345" max="4345" width="13.6640625" customWidth="1"/>
    <col min="4346" max="4349" width="9.33203125" customWidth="1"/>
    <col min="4587" max="4587" width="34" customWidth="1"/>
    <col min="4588" max="4588" width="11.33203125" customWidth="1"/>
    <col min="4589" max="4589" width="11" customWidth="1"/>
    <col min="4597" max="4598" width="10.6640625" customWidth="1"/>
    <col min="4600" max="4600" width="11.5546875" customWidth="1"/>
    <col min="4601" max="4601" width="13.6640625" customWidth="1"/>
    <col min="4602" max="4605" width="9.33203125" customWidth="1"/>
    <col min="4843" max="4843" width="34" customWidth="1"/>
    <col min="4844" max="4844" width="11.33203125" customWidth="1"/>
    <col min="4845" max="4845" width="11" customWidth="1"/>
    <col min="4853" max="4854" width="10.6640625" customWidth="1"/>
    <col min="4856" max="4856" width="11.5546875" customWidth="1"/>
    <col min="4857" max="4857" width="13.6640625" customWidth="1"/>
    <col min="4858" max="4861" width="9.33203125" customWidth="1"/>
    <col min="5099" max="5099" width="34" customWidth="1"/>
    <col min="5100" max="5100" width="11.33203125" customWidth="1"/>
    <col min="5101" max="5101" width="11" customWidth="1"/>
    <col min="5109" max="5110" width="10.6640625" customWidth="1"/>
    <col min="5112" max="5112" width="11.5546875" customWidth="1"/>
    <col min="5113" max="5113" width="13.6640625" customWidth="1"/>
    <col min="5114" max="5117" width="9.33203125" customWidth="1"/>
    <col min="5355" max="5355" width="34" customWidth="1"/>
    <col min="5356" max="5356" width="11.33203125" customWidth="1"/>
    <col min="5357" max="5357" width="11" customWidth="1"/>
    <col min="5365" max="5366" width="10.6640625" customWidth="1"/>
    <col min="5368" max="5368" width="11.5546875" customWidth="1"/>
    <col min="5369" max="5369" width="13.6640625" customWidth="1"/>
    <col min="5370" max="5373" width="9.33203125" customWidth="1"/>
    <col min="5611" max="5611" width="34" customWidth="1"/>
    <col min="5612" max="5612" width="11.33203125" customWidth="1"/>
    <col min="5613" max="5613" width="11" customWidth="1"/>
    <col min="5621" max="5622" width="10.6640625" customWidth="1"/>
    <col min="5624" max="5624" width="11.5546875" customWidth="1"/>
    <col min="5625" max="5625" width="13.6640625" customWidth="1"/>
    <col min="5626" max="5629" width="9.33203125" customWidth="1"/>
    <col min="5867" max="5867" width="34" customWidth="1"/>
    <col min="5868" max="5868" width="11.33203125" customWidth="1"/>
    <col min="5869" max="5869" width="11" customWidth="1"/>
    <col min="5877" max="5878" width="10.6640625" customWidth="1"/>
    <col min="5880" max="5880" width="11.5546875" customWidth="1"/>
    <col min="5881" max="5881" width="13.6640625" customWidth="1"/>
    <col min="5882" max="5885" width="9.33203125" customWidth="1"/>
    <col min="6123" max="6123" width="34" customWidth="1"/>
    <col min="6124" max="6124" width="11.33203125" customWidth="1"/>
    <col min="6125" max="6125" width="11" customWidth="1"/>
    <col min="6133" max="6134" width="10.6640625" customWidth="1"/>
    <col min="6136" max="6136" width="11.5546875" customWidth="1"/>
    <col min="6137" max="6137" width="13.6640625" customWidth="1"/>
    <col min="6138" max="6141" width="9.33203125" customWidth="1"/>
    <col min="6379" max="6379" width="34" customWidth="1"/>
    <col min="6380" max="6380" width="11.33203125" customWidth="1"/>
    <col min="6381" max="6381" width="11" customWidth="1"/>
    <col min="6389" max="6390" width="10.6640625" customWidth="1"/>
    <col min="6392" max="6392" width="11.5546875" customWidth="1"/>
    <col min="6393" max="6393" width="13.6640625" customWidth="1"/>
    <col min="6394" max="6397" width="9.33203125" customWidth="1"/>
    <col min="6635" max="6635" width="34" customWidth="1"/>
    <col min="6636" max="6636" width="11.33203125" customWidth="1"/>
    <col min="6637" max="6637" width="11" customWidth="1"/>
    <col min="6645" max="6646" width="10.6640625" customWidth="1"/>
    <col min="6648" max="6648" width="11.5546875" customWidth="1"/>
    <col min="6649" max="6649" width="13.6640625" customWidth="1"/>
    <col min="6650" max="6653" width="9.33203125" customWidth="1"/>
    <col min="6891" max="6891" width="34" customWidth="1"/>
    <col min="6892" max="6892" width="11.33203125" customWidth="1"/>
    <col min="6893" max="6893" width="11" customWidth="1"/>
    <col min="6901" max="6902" width="10.6640625" customWidth="1"/>
    <col min="6904" max="6904" width="11.5546875" customWidth="1"/>
    <col min="6905" max="6905" width="13.6640625" customWidth="1"/>
    <col min="6906" max="6909" width="9.33203125" customWidth="1"/>
    <col min="7147" max="7147" width="34" customWidth="1"/>
    <col min="7148" max="7148" width="11.33203125" customWidth="1"/>
    <col min="7149" max="7149" width="11" customWidth="1"/>
    <col min="7157" max="7158" width="10.6640625" customWidth="1"/>
    <col min="7160" max="7160" width="11.5546875" customWidth="1"/>
    <col min="7161" max="7161" width="13.6640625" customWidth="1"/>
    <col min="7162" max="7165" width="9.33203125" customWidth="1"/>
    <col min="7403" max="7403" width="34" customWidth="1"/>
    <col min="7404" max="7404" width="11.33203125" customWidth="1"/>
    <col min="7405" max="7405" width="11" customWidth="1"/>
    <col min="7413" max="7414" width="10.6640625" customWidth="1"/>
    <col min="7416" max="7416" width="11.5546875" customWidth="1"/>
    <col min="7417" max="7417" width="13.6640625" customWidth="1"/>
    <col min="7418" max="7421" width="9.33203125" customWidth="1"/>
    <col min="7659" max="7659" width="34" customWidth="1"/>
    <col min="7660" max="7660" width="11.33203125" customWidth="1"/>
    <col min="7661" max="7661" width="11" customWidth="1"/>
    <col min="7669" max="7670" width="10.6640625" customWidth="1"/>
    <col min="7672" max="7672" width="11.5546875" customWidth="1"/>
    <col min="7673" max="7673" width="13.6640625" customWidth="1"/>
    <col min="7674" max="7677" width="9.33203125" customWidth="1"/>
    <col min="7915" max="7915" width="34" customWidth="1"/>
    <col min="7916" max="7916" width="11.33203125" customWidth="1"/>
    <col min="7917" max="7917" width="11" customWidth="1"/>
    <col min="7925" max="7926" width="10.6640625" customWidth="1"/>
    <col min="7928" max="7928" width="11.5546875" customWidth="1"/>
    <col min="7929" max="7929" width="13.6640625" customWidth="1"/>
    <col min="7930" max="7933" width="9.33203125" customWidth="1"/>
    <col min="8171" max="8171" width="34" customWidth="1"/>
    <col min="8172" max="8172" width="11.33203125" customWidth="1"/>
    <col min="8173" max="8173" width="11" customWidth="1"/>
    <col min="8181" max="8182" width="10.6640625" customWidth="1"/>
    <col min="8184" max="8184" width="11.5546875" customWidth="1"/>
    <col min="8185" max="8185" width="13.6640625" customWidth="1"/>
    <col min="8186" max="8189" width="9.33203125" customWidth="1"/>
    <col min="8427" max="8427" width="34" customWidth="1"/>
    <col min="8428" max="8428" width="11.33203125" customWidth="1"/>
    <col min="8429" max="8429" width="11" customWidth="1"/>
    <col min="8437" max="8438" width="10.6640625" customWidth="1"/>
    <col min="8440" max="8440" width="11.5546875" customWidth="1"/>
    <col min="8441" max="8441" width="13.6640625" customWidth="1"/>
    <col min="8442" max="8445" width="9.33203125" customWidth="1"/>
    <col min="8683" max="8683" width="34" customWidth="1"/>
    <col min="8684" max="8684" width="11.33203125" customWidth="1"/>
    <col min="8685" max="8685" width="11" customWidth="1"/>
    <col min="8693" max="8694" width="10.6640625" customWidth="1"/>
    <col min="8696" max="8696" width="11.5546875" customWidth="1"/>
    <col min="8697" max="8697" width="13.6640625" customWidth="1"/>
    <col min="8698" max="8701" width="9.33203125" customWidth="1"/>
    <col min="8939" max="8939" width="34" customWidth="1"/>
    <col min="8940" max="8940" width="11.33203125" customWidth="1"/>
    <col min="8941" max="8941" width="11" customWidth="1"/>
    <col min="8949" max="8950" width="10.6640625" customWidth="1"/>
    <col min="8952" max="8952" width="11.5546875" customWidth="1"/>
    <col min="8953" max="8953" width="13.6640625" customWidth="1"/>
    <col min="8954" max="8957" width="9.33203125" customWidth="1"/>
    <col min="9195" max="9195" width="34" customWidth="1"/>
    <col min="9196" max="9196" width="11.33203125" customWidth="1"/>
    <col min="9197" max="9197" width="11" customWidth="1"/>
    <col min="9205" max="9206" width="10.6640625" customWidth="1"/>
    <col min="9208" max="9208" width="11.5546875" customWidth="1"/>
    <col min="9209" max="9209" width="13.6640625" customWidth="1"/>
    <col min="9210" max="9213" width="9.33203125" customWidth="1"/>
    <col min="9451" max="9451" width="34" customWidth="1"/>
    <col min="9452" max="9452" width="11.33203125" customWidth="1"/>
    <col min="9453" max="9453" width="11" customWidth="1"/>
    <col min="9461" max="9462" width="10.6640625" customWidth="1"/>
    <col min="9464" max="9464" width="11.5546875" customWidth="1"/>
    <col min="9465" max="9465" width="13.6640625" customWidth="1"/>
    <col min="9466" max="9469" width="9.33203125" customWidth="1"/>
    <col min="9707" max="9707" width="34" customWidth="1"/>
    <col min="9708" max="9708" width="11.33203125" customWidth="1"/>
    <col min="9709" max="9709" width="11" customWidth="1"/>
    <col min="9717" max="9718" width="10.6640625" customWidth="1"/>
    <col min="9720" max="9720" width="11.5546875" customWidth="1"/>
    <col min="9721" max="9721" width="13.6640625" customWidth="1"/>
    <col min="9722" max="9725" width="9.33203125" customWidth="1"/>
    <col min="9963" max="9963" width="34" customWidth="1"/>
    <col min="9964" max="9964" width="11.33203125" customWidth="1"/>
    <col min="9965" max="9965" width="11" customWidth="1"/>
    <col min="9973" max="9974" width="10.6640625" customWidth="1"/>
    <col min="9976" max="9976" width="11.5546875" customWidth="1"/>
    <col min="9977" max="9977" width="13.6640625" customWidth="1"/>
    <col min="9978" max="9981" width="9.33203125" customWidth="1"/>
    <col min="10219" max="10219" width="34" customWidth="1"/>
    <col min="10220" max="10220" width="11.33203125" customWidth="1"/>
    <col min="10221" max="10221" width="11" customWidth="1"/>
    <col min="10229" max="10230" width="10.6640625" customWidth="1"/>
    <col min="10232" max="10232" width="11.5546875" customWidth="1"/>
    <col min="10233" max="10233" width="13.6640625" customWidth="1"/>
    <col min="10234" max="10237" width="9.33203125" customWidth="1"/>
    <col min="10475" max="10475" width="34" customWidth="1"/>
    <col min="10476" max="10476" width="11.33203125" customWidth="1"/>
    <col min="10477" max="10477" width="11" customWidth="1"/>
    <col min="10485" max="10486" width="10.6640625" customWidth="1"/>
    <col min="10488" max="10488" width="11.5546875" customWidth="1"/>
    <col min="10489" max="10489" width="13.6640625" customWidth="1"/>
    <col min="10490" max="10493" width="9.33203125" customWidth="1"/>
    <col min="10731" max="10731" width="34" customWidth="1"/>
    <col min="10732" max="10732" width="11.33203125" customWidth="1"/>
    <col min="10733" max="10733" width="11" customWidth="1"/>
    <col min="10741" max="10742" width="10.6640625" customWidth="1"/>
    <col min="10744" max="10744" width="11.5546875" customWidth="1"/>
    <col min="10745" max="10745" width="13.6640625" customWidth="1"/>
    <col min="10746" max="10749" width="9.33203125" customWidth="1"/>
    <col min="10987" max="10987" width="34" customWidth="1"/>
    <col min="10988" max="10988" width="11.33203125" customWidth="1"/>
    <col min="10989" max="10989" width="11" customWidth="1"/>
    <col min="10997" max="10998" width="10.6640625" customWidth="1"/>
    <col min="11000" max="11000" width="11.5546875" customWidth="1"/>
    <col min="11001" max="11001" width="13.6640625" customWidth="1"/>
    <col min="11002" max="11005" width="9.33203125" customWidth="1"/>
    <col min="11243" max="11243" width="34" customWidth="1"/>
    <col min="11244" max="11244" width="11.33203125" customWidth="1"/>
    <col min="11245" max="11245" width="11" customWidth="1"/>
    <col min="11253" max="11254" width="10.6640625" customWidth="1"/>
    <col min="11256" max="11256" width="11.5546875" customWidth="1"/>
    <col min="11257" max="11257" width="13.6640625" customWidth="1"/>
    <col min="11258" max="11261" width="9.33203125" customWidth="1"/>
    <col min="11499" max="11499" width="34" customWidth="1"/>
    <col min="11500" max="11500" width="11.33203125" customWidth="1"/>
    <col min="11501" max="11501" width="11" customWidth="1"/>
    <col min="11509" max="11510" width="10.6640625" customWidth="1"/>
    <col min="11512" max="11512" width="11.5546875" customWidth="1"/>
    <col min="11513" max="11513" width="13.6640625" customWidth="1"/>
    <col min="11514" max="11517" width="9.33203125" customWidth="1"/>
    <col min="11755" max="11755" width="34" customWidth="1"/>
    <col min="11756" max="11756" width="11.33203125" customWidth="1"/>
    <col min="11757" max="11757" width="11" customWidth="1"/>
    <col min="11765" max="11766" width="10.6640625" customWidth="1"/>
    <col min="11768" max="11768" width="11.5546875" customWidth="1"/>
    <col min="11769" max="11769" width="13.6640625" customWidth="1"/>
    <col min="11770" max="11773" width="9.33203125" customWidth="1"/>
    <col min="12011" max="12011" width="34" customWidth="1"/>
    <col min="12012" max="12012" width="11.33203125" customWidth="1"/>
    <col min="12013" max="12013" width="11" customWidth="1"/>
    <col min="12021" max="12022" width="10.6640625" customWidth="1"/>
    <col min="12024" max="12024" width="11.5546875" customWidth="1"/>
    <col min="12025" max="12025" width="13.6640625" customWidth="1"/>
    <col min="12026" max="12029" width="9.33203125" customWidth="1"/>
    <col min="12267" max="12267" width="34" customWidth="1"/>
    <col min="12268" max="12268" width="11.33203125" customWidth="1"/>
    <col min="12269" max="12269" width="11" customWidth="1"/>
    <col min="12277" max="12278" width="10.6640625" customWidth="1"/>
    <col min="12280" max="12280" width="11.5546875" customWidth="1"/>
    <col min="12281" max="12281" width="13.6640625" customWidth="1"/>
    <col min="12282" max="12285" width="9.33203125" customWidth="1"/>
    <col min="12523" max="12523" width="34" customWidth="1"/>
    <col min="12524" max="12524" width="11.33203125" customWidth="1"/>
    <col min="12525" max="12525" width="11" customWidth="1"/>
    <col min="12533" max="12534" width="10.6640625" customWidth="1"/>
    <col min="12536" max="12536" width="11.5546875" customWidth="1"/>
    <col min="12537" max="12537" width="13.6640625" customWidth="1"/>
    <col min="12538" max="12541" width="9.33203125" customWidth="1"/>
    <col min="12779" max="12779" width="34" customWidth="1"/>
    <col min="12780" max="12780" width="11.33203125" customWidth="1"/>
    <col min="12781" max="12781" width="11" customWidth="1"/>
    <col min="12789" max="12790" width="10.6640625" customWidth="1"/>
    <col min="12792" max="12792" width="11.5546875" customWidth="1"/>
    <col min="12793" max="12793" width="13.6640625" customWidth="1"/>
    <col min="12794" max="12797" width="9.33203125" customWidth="1"/>
    <col min="13035" max="13035" width="34" customWidth="1"/>
    <col min="13036" max="13036" width="11.33203125" customWidth="1"/>
    <col min="13037" max="13037" width="11" customWidth="1"/>
    <col min="13045" max="13046" width="10.6640625" customWidth="1"/>
    <col min="13048" max="13048" width="11.5546875" customWidth="1"/>
    <col min="13049" max="13049" width="13.6640625" customWidth="1"/>
    <col min="13050" max="13053" width="9.33203125" customWidth="1"/>
    <col min="13291" max="13291" width="34" customWidth="1"/>
    <col min="13292" max="13292" width="11.33203125" customWidth="1"/>
    <col min="13293" max="13293" width="11" customWidth="1"/>
    <col min="13301" max="13302" width="10.6640625" customWidth="1"/>
    <col min="13304" max="13304" width="11.5546875" customWidth="1"/>
    <col min="13305" max="13305" width="13.6640625" customWidth="1"/>
    <col min="13306" max="13309" width="9.33203125" customWidth="1"/>
    <col min="13547" max="13547" width="34" customWidth="1"/>
    <col min="13548" max="13548" width="11.33203125" customWidth="1"/>
    <col min="13549" max="13549" width="11" customWidth="1"/>
    <col min="13557" max="13558" width="10.6640625" customWidth="1"/>
    <col min="13560" max="13560" width="11.5546875" customWidth="1"/>
    <col min="13561" max="13561" width="13.6640625" customWidth="1"/>
    <col min="13562" max="13565" width="9.33203125" customWidth="1"/>
    <col min="13803" max="13803" width="34" customWidth="1"/>
    <col min="13804" max="13804" width="11.33203125" customWidth="1"/>
    <col min="13805" max="13805" width="11" customWidth="1"/>
    <col min="13813" max="13814" width="10.6640625" customWidth="1"/>
    <col min="13816" max="13816" width="11.5546875" customWidth="1"/>
    <col min="13817" max="13817" width="13.6640625" customWidth="1"/>
    <col min="13818" max="13821" width="9.33203125" customWidth="1"/>
    <col min="14059" max="14059" width="34" customWidth="1"/>
    <col min="14060" max="14060" width="11.33203125" customWidth="1"/>
    <col min="14061" max="14061" width="11" customWidth="1"/>
    <col min="14069" max="14070" width="10.6640625" customWidth="1"/>
    <col min="14072" max="14072" width="11.5546875" customWidth="1"/>
    <col min="14073" max="14073" width="13.6640625" customWidth="1"/>
    <col min="14074" max="14077" width="9.33203125" customWidth="1"/>
    <col min="14315" max="14315" width="34" customWidth="1"/>
    <col min="14316" max="14316" width="11.33203125" customWidth="1"/>
    <col min="14317" max="14317" width="11" customWidth="1"/>
    <col min="14325" max="14326" width="10.6640625" customWidth="1"/>
    <col min="14328" max="14328" width="11.5546875" customWidth="1"/>
    <col min="14329" max="14329" width="13.6640625" customWidth="1"/>
    <col min="14330" max="14333" width="9.33203125" customWidth="1"/>
    <col min="14571" max="14571" width="34" customWidth="1"/>
    <col min="14572" max="14572" width="11.33203125" customWidth="1"/>
    <col min="14573" max="14573" width="11" customWidth="1"/>
    <col min="14581" max="14582" width="10.6640625" customWidth="1"/>
    <col min="14584" max="14584" width="11.5546875" customWidth="1"/>
    <col min="14585" max="14585" width="13.6640625" customWidth="1"/>
    <col min="14586" max="14589" width="9.33203125" customWidth="1"/>
    <col min="14827" max="14827" width="34" customWidth="1"/>
    <col min="14828" max="14828" width="11.33203125" customWidth="1"/>
    <col min="14829" max="14829" width="11" customWidth="1"/>
    <col min="14837" max="14838" width="10.6640625" customWidth="1"/>
    <col min="14840" max="14840" width="11.5546875" customWidth="1"/>
    <col min="14841" max="14841" width="13.6640625" customWidth="1"/>
    <col min="14842" max="14845" width="9.33203125" customWidth="1"/>
    <col min="15083" max="15083" width="34" customWidth="1"/>
    <col min="15084" max="15084" width="11.33203125" customWidth="1"/>
    <col min="15085" max="15085" width="11" customWidth="1"/>
    <col min="15093" max="15094" width="10.6640625" customWidth="1"/>
    <col min="15096" max="15096" width="11.5546875" customWidth="1"/>
    <col min="15097" max="15097" width="13.6640625" customWidth="1"/>
    <col min="15098" max="15101" width="9.33203125" customWidth="1"/>
    <col min="15339" max="15339" width="34" customWidth="1"/>
    <col min="15340" max="15340" width="11.33203125" customWidth="1"/>
    <col min="15341" max="15341" width="11" customWidth="1"/>
    <col min="15349" max="15350" width="10.6640625" customWidth="1"/>
    <col min="15352" max="15352" width="11.5546875" customWidth="1"/>
    <col min="15353" max="15353" width="13.6640625" customWidth="1"/>
    <col min="15354" max="15357" width="9.33203125" customWidth="1"/>
    <col min="15595" max="15595" width="34" customWidth="1"/>
    <col min="15596" max="15596" width="11.33203125" customWidth="1"/>
    <col min="15597" max="15597" width="11" customWidth="1"/>
    <col min="15605" max="15606" width="10.6640625" customWidth="1"/>
    <col min="15608" max="15608" width="11.5546875" customWidth="1"/>
    <col min="15609" max="15609" width="13.6640625" customWidth="1"/>
    <col min="15610" max="15613" width="9.33203125" customWidth="1"/>
    <col min="15851" max="15851" width="34" customWidth="1"/>
    <col min="15852" max="15852" width="11.33203125" customWidth="1"/>
    <col min="15853" max="15853" width="11" customWidth="1"/>
    <col min="15861" max="15862" width="10.6640625" customWidth="1"/>
    <col min="15864" max="15864" width="11.5546875" customWidth="1"/>
    <col min="15865" max="15865" width="13.6640625" customWidth="1"/>
    <col min="15866" max="15869" width="9.33203125" customWidth="1"/>
    <col min="16107" max="16107" width="34" customWidth="1"/>
    <col min="16108" max="16108" width="11.33203125" customWidth="1"/>
    <col min="16109" max="16109" width="11" customWidth="1"/>
    <col min="16117" max="16118" width="10.6640625" customWidth="1"/>
    <col min="16120" max="16120" width="11.5546875" customWidth="1"/>
    <col min="16121" max="16121" width="13.6640625" customWidth="1"/>
    <col min="16122" max="16125" width="9.33203125" customWidth="1"/>
  </cols>
  <sheetData>
    <row r="1" spans="1:15" ht="44.4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5">
      <c r="A2" s="3" t="s">
        <v>83</v>
      </c>
      <c r="B2" s="2" t="s">
        <v>172</v>
      </c>
    </row>
    <row r="3" spans="1:15" ht="15.6" customHeight="1" x14ac:dyDescent="0.3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200000000000003" customHeight="1" x14ac:dyDescent="0.3">
      <c r="A7" s="258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" customHeight="1" x14ac:dyDescent="0.3">
      <c r="A8" s="259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" customHeight="1" x14ac:dyDescent="0.3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3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3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3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3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3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3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3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3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2" customHeight="1" x14ac:dyDescent="0.3">
      <c r="A20" s="248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5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3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3">
      <c r="A23" s="248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62.4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3">
      <c r="A27" s="239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6.8" x14ac:dyDescent="0.3">
      <c r="A28" s="239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3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2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2" customHeight="1" x14ac:dyDescent="0.3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3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3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3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3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3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3">
      <c r="A40" s="240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3">
      <c r="A41" s="240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3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3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3">
      <c r="A44" s="240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3">
      <c r="A45" s="240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3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95" customHeight="1" x14ac:dyDescent="0.3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95" customHeight="1" x14ac:dyDescent="0.3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3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2" x14ac:dyDescent="0.3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3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3">
      <c r="B54" s="18"/>
    </row>
    <row r="55" spans="1:15" x14ac:dyDescent="0.3">
      <c r="B55" s="18"/>
    </row>
    <row r="56" spans="1:15" x14ac:dyDescent="0.3">
      <c r="B56" s="18"/>
    </row>
    <row r="57" spans="1:15" x14ac:dyDescent="0.3">
      <c r="A57" s="19"/>
      <c r="B57" s="18"/>
    </row>
    <row r="58" spans="1:15" x14ac:dyDescent="0.3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43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151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1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108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22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173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10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109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34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156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37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166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9"/>
      <c r="K5" s="169"/>
      <c r="L5" s="169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72"/>
      <c r="D6" s="185"/>
      <c r="E6" s="172">
        <f>F6+G6</f>
        <v>0</v>
      </c>
      <c r="F6" s="172"/>
      <c r="G6" s="172"/>
      <c r="H6" s="172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6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6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68" t="s">
        <v>7</v>
      </c>
      <c r="B9" s="16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68" t="s">
        <v>9</v>
      </c>
      <c r="B10" s="16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68" t="s">
        <v>11</v>
      </c>
      <c r="B11" s="16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68" t="s">
        <v>13</v>
      </c>
      <c r="B12" s="16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68" t="s">
        <v>17</v>
      </c>
      <c r="B14" s="16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68" t="s">
        <v>19</v>
      </c>
      <c r="B15" s="16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68" t="s">
        <v>21</v>
      </c>
      <c r="B16" s="16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68" t="s">
        <v>23</v>
      </c>
      <c r="B17" s="16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68" t="s">
        <v>25</v>
      </c>
      <c r="B18" s="16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6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68" t="s">
        <v>32</v>
      </c>
      <c r="B22" s="16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6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6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6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68" t="s">
        <v>43</v>
      </c>
      <c r="B30" s="16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68" t="s">
        <v>47</v>
      </c>
      <c r="B32" s="16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68" t="s">
        <v>53</v>
      </c>
      <c r="B35" s="16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68" t="s">
        <v>55</v>
      </c>
      <c r="B36" s="16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68" t="s">
        <v>57</v>
      </c>
      <c r="B37" s="16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68" t="s">
        <v>59</v>
      </c>
      <c r="B38" s="16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68" t="s">
        <v>61</v>
      </c>
      <c r="B39" s="16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6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6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68" t="s">
        <v>66</v>
      </c>
      <c r="B42" s="16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68" t="s">
        <v>68</v>
      </c>
      <c r="B43" s="16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6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6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68" t="s">
        <v>73</v>
      </c>
      <c r="B46" s="16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68" t="s">
        <v>77</v>
      </c>
      <c r="B48" s="16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68" t="s">
        <v>79</v>
      </c>
      <c r="B49" s="16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68" t="s">
        <v>81</v>
      </c>
      <c r="B50" s="16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64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A3:A5"/>
    <mergeCell ref="B3:B5"/>
    <mergeCell ref="C3:C5"/>
    <mergeCell ref="D3:H3"/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110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1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111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152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157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B3:B5"/>
    <mergeCell ref="A3:A5"/>
    <mergeCell ref="C3:C5"/>
    <mergeCell ref="D3:H3"/>
    <mergeCell ref="A44:A45"/>
    <mergeCell ref="A6:A8"/>
    <mergeCell ref="A20:A21"/>
    <mergeCell ref="D4:D5"/>
    <mergeCell ref="E4:G4"/>
    <mergeCell ref="M4:O4"/>
    <mergeCell ref="J4:L4"/>
    <mergeCell ref="A23:A26"/>
    <mergeCell ref="A27:A29"/>
    <mergeCell ref="A40:A41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topLeftCell="A10" zoomScale="58" zoomScaleNormal="58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176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9"/>
      <c r="K5" s="169"/>
      <c r="L5" s="169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72"/>
      <c r="D6" s="185"/>
      <c r="E6" s="172">
        <f>F6+G6</f>
        <v>0</v>
      </c>
      <c r="F6" s="172"/>
      <c r="G6" s="172"/>
      <c r="H6" s="172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6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6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68" t="s">
        <v>7</v>
      </c>
      <c r="B9" s="16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68" t="s">
        <v>9</v>
      </c>
      <c r="B10" s="16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68" t="s">
        <v>11</v>
      </c>
      <c r="B11" s="16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68" t="s">
        <v>13</v>
      </c>
      <c r="B12" s="16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68" t="s">
        <v>17</v>
      </c>
      <c r="B14" s="16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68" t="s">
        <v>19</v>
      </c>
      <c r="B15" s="16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68" t="s">
        <v>21</v>
      </c>
      <c r="B16" s="16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68" t="s">
        <v>23</v>
      </c>
      <c r="B17" s="16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68" t="s">
        <v>25</v>
      </c>
      <c r="B18" s="16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6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68" t="s">
        <v>32</v>
      </c>
      <c r="B22" s="16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6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6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6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68" t="s">
        <v>43</v>
      </c>
      <c r="B30" s="16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68" t="s">
        <v>47</v>
      </c>
      <c r="B32" s="16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68" t="s">
        <v>53</v>
      </c>
      <c r="B35" s="16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68" t="s">
        <v>55</v>
      </c>
      <c r="B36" s="16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68" t="s">
        <v>57</v>
      </c>
      <c r="B37" s="16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68" t="s">
        <v>59</v>
      </c>
      <c r="B38" s="16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68" t="s">
        <v>61</v>
      </c>
      <c r="B39" s="16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6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6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68" t="s">
        <v>66</v>
      </c>
      <c r="B42" s="16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68" t="s">
        <v>68</v>
      </c>
      <c r="B43" s="16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6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6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68" t="s">
        <v>73</v>
      </c>
      <c r="B46" s="16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68" t="s">
        <v>77</v>
      </c>
      <c r="B48" s="16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68" t="s">
        <v>79</v>
      </c>
      <c r="B49" s="16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68" t="s">
        <v>81</v>
      </c>
      <c r="B50" s="16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64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A3:A5"/>
    <mergeCell ref="B3:B5"/>
    <mergeCell ref="C3:C5"/>
    <mergeCell ref="D3:H3"/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16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3" width="8.88671875" style="95" hidden="1" customWidth="1"/>
    <col min="14" max="15" width="0" style="95" hidden="1" customWidth="1"/>
    <col min="16" max="247" width="8.88671875" style="95"/>
    <col min="248" max="248" width="34" style="95" customWidth="1"/>
    <col min="249" max="249" width="11.33203125" style="95" customWidth="1"/>
    <col min="250" max="250" width="11" style="95" customWidth="1"/>
    <col min="251" max="257" width="8.88671875" style="95"/>
    <col min="258" max="259" width="10.6640625" style="95" customWidth="1"/>
    <col min="260" max="260" width="8.88671875" style="95"/>
    <col min="261" max="261" width="11.5546875" style="95" customWidth="1"/>
    <col min="262" max="262" width="13.6640625" style="95" customWidth="1"/>
    <col min="263" max="266" width="9.33203125" style="95" customWidth="1"/>
    <col min="267" max="503" width="8.88671875" style="95"/>
    <col min="504" max="504" width="34" style="95" customWidth="1"/>
    <col min="505" max="505" width="11.33203125" style="95" customWidth="1"/>
    <col min="506" max="506" width="11" style="95" customWidth="1"/>
    <col min="507" max="513" width="8.88671875" style="95"/>
    <col min="514" max="515" width="10.6640625" style="95" customWidth="1"/>
    <col min="516" max="516" width="8.88671875" style="95"/>
    <col min="517" max="517" width="11.5546875" style="95" customWidth="1"/>
    <col min="518" max="518" width="13.6640625" style="95" customWidth="1"/>
    <col min="519" max="522" width="9.33203125" style="95" customWidth="1"/>
    <col min="523" max="759" width="8.88671875" style="95"/>
    <col min="760" max="760" width="34" style="95" customWidth="1"/>
    <col min="761" max="761" width="11.33203125" style="95" customWidth="1"/>
    <col min="762" max="762" width="11" style="95" customWidth="1"/>
    <col min="763" max="769" width="8.88671875" style="95"/>
    <col min="770" max="771" width="10.6640625" style="95" customWidth="1"/>
    <col min="772" max="772" width="8.88671875" style="95"/>
    <col min="773" max="773" width="11.5546875" style="95" customWidth="1"/>
    <col min="774" max="774" width="13.6640625" style="95" customWidth="1"/>
    <col min="775" max="778" width="9.33203125" style="95" customWidth="1"/>
    <col min="779" max="1015" width="8.88671875" style="95"/>
    <col min="1016" max="1016" width="34" style="95" customWidth="1"/>
    <col min="1017" max="1017" width="11.33203125" style="95" customWidth="1"/>
    <col min="1018" max="1018" width="11" style="95" customWidth="1"/>
    <col min="1019" max="1025" width="8.88671875" style="95"/>
    <col min="1026" max="1027" width="10.6640625" style="95" customWidth="1"/>
    <col min="1028" max="1028" width="8.88671875" style="95"/>
    <col min="1029" max="1029" width="11.5546875" style="95" customWidth="1"/>
    <col min="1030" max="1030" width="13.6640625" style="95" customWidth="1"/>
    <col min="1031" max="1034" width="9.33203125" style="95" customWidth="1"/>
    <col min="1035" max="1271" width="8.88671875" style="95"/>
    <col min="1272" max="1272" width="34" style="95" customWidth="1"/>
    <col min="1273" max="1273" width="11.33203125" style="95" customWidth="1"/>
    <col min="1274" max="1274" width="11" style="95" customWidth="1"/>
    <col min="1275" max="1281" width="8.88671875" style="95"/>
    <col min="1282" max="1283" width="10.6640625" style="95" customWidth="1"/>
    <col min="1284" max="1284" width="8.88671875" style="95"/>
    <col min="1285" max="1285" width="11.5546875" style="95" customWidth="1"/>
    <col min="1286" max="1286" width="13.6640625" style="95" customWidth="1"/>
    <col min="1287" max="1290" width="9.33203125" style="95" customWidth="1"/>
    <col min="1291" max="1527" width="8.88671875" style="95"/>
    <col min="1528" max="1528" width="34" style="95" customWidth="1"/>
    <col min="1529" max="1529" width="11.33203125" style="95" customWidth="1"/>
    <col min="1530" max="1530" width="11" style="95" customWidth="1"/>
    <col min="1531" max="1537" width="8.88671875" style="95"/>
    <col min="1538" max="1539" width="10.6640625" style="95" customWidth="1"/>
    <col min="1540" max="1540" width="8.88671875" style="95"/>
    <col min="1541" max="1541" width="11.5546875" style="95" customWidth="1"/>
    <col min="1542" max="1542" width="13.6640625" style="95" customWidth="1"/>
    <col min="1543" max="1546" width="9.33203125" style="95" customWidth="1"/>
    <col min="1547" max="1783" width="8.88671875" style="95"/>
    <col min="1784" max="1784" width="34" style="95" customWidth="1"/>
    <col min="1785" max="1785" width="11.33203125" style="95" customWidth="1"/>
    <col min="1786" max="1786" width="11" style="95" customWidth="1"/>
    <col min="1787" max="1793" width="8.88671875" style="95"/>
    <col min="1794" max="1795" width="10.6640625" style="95" customWidth="1"/>
    <col min="1796" max="1796" width="8.88671875" style="95"/>
    <col min="1797" max="1797" width="11.5546875" style="95" customWidth="1"/>
    <col min="1798" max="1798" width="13.6640625" style="95" customWidth="1"/>
    <col min="1799" max="1802" width="9.33203125" style="95" customWidth="1"/>
    <col min="1803" max="2039" width="8.88671875" style="95"/>
    <col min="2040" max="2040" width="34" style="95" customWidth="1"/>
    <col min="2041" max="2041" width="11.33203125" style="95" customWidth="1"/>
    <col min="2042" max="2042" width="11" style="95" customWidth="1"/>
    <col min="2043" max="2049" width="8.88671875" style="95"/>
    <col min="2050" max="2051" width="10.6640625" style="95" customWidth="1"/>
    <col min="2052" max="2052" width="8.88671875" style="95"/>
    <col min="2053" max="2053" width="11.5546875" style="95" customWidth="1"/>
    <col min="2054" max="2054" width="13.6640625" style="95" customWidth="1"/>
    <col min="2055" max="2058" width="9.33203125" style="95" customWidth="1"/>
    <col min="2059" max="2295" width="8.88671875" style="95"/>
    <col min="2296" max="2296" width="34" style="95" customWidth="1"/>
    <col min="2297" max="2297" width="11.33203125" style="95" customWidth="1"/>
    <col min="2298" max="2298" width="11" style="95" customWidth="1"/>
    <col min="2299" max="2305" width="8.88671875" style="95"/>
    <col min="2306" max="2307" width="10.6640625" style="95" customWidth="1"/>
    <col min="2308" max="2308" width="8.88671875" style="95"/>
    <col min="2309" max="2309" width="11.5546875" style="95" customWidth="1"/>
    <col min="2310" max="2310" width="13.6640625" style="95" customWidth="1"/>
    <col min="2311" max="2314" width="9.33203125" style="95" customWidth="1"/>
    <col min="2315" max="2551" width="8.88671875" style="95"/>
    <col min="2552" max="2552" width="34" style="95" customWidth="1"/>
    <col min="2553" max="2553" width="11.33203125" style="95" customWidth="1"/>
    <col min="2554" max="2554" width="11" style="95" customWidth="1"/>
    <col min="2555" max="2561" width="8.88671875" style="95"/>
    <col min="2562" max="2563" width="10.6640625" style="95" customWidth="1"/>
    <col min="2564" max="2564" width="8.88671875" style="95"/>
    <col min="2565" max="2565" width="11.5546875" style="95" customWidth="1"/>
    <col min="2566" max="2566" width="13.6640625" style="95" customWidth="1"/>
    <col min="2567" max="2570" width="9.33203125" style="95" customWidth="1"/>
    <col min="2571" max="2807" width="8.88671875" style="95"/>
    <col min="2808" max="2808" width="34" style="95" customWidth="1"/>
    <col min="2809" max="2809" width="11.33203125" style="95" customWidth="1"/>
    <col min="2810" max="2810" width="11" style="95" customWidth="1"/>
    <col min="2811" max="2817" width="8.88671875" style="95"/>
    <col min="2818" max="2819" width="10.6640625" style="95" customWidth="1"/>
    <col min="2820" max="2820" width="8.88671875" style="95"/>
    <col min="2821" max="2821" width="11.5546875" style="95" customWidth="1"/>
    <col min="2822" max="2822" width="13.6640625" style="95" customWidth="1"/>
    <col min="2823" max="2826" width="9.33203125" style="95" customWidth="1"/>
    <col min="2827" max="3063" width="8.88671875" style="95"/>
    <col min="3064" max="3064" width="34" style="95" customWidth="1"/>
    <col min="3065" max="3065" width="11.33203125" style="95" customWidth="1"/>
    <col min="3066" max="3066" width="11" style="95" customWidth="1"/>
    <col min="3067" max="3073" width="8.88671875" style="95"/>
    <col min="3074" max="3075" width="10.6640625" style="95" customWidth="1"/>
    <col min="3076" max="3076" width="8.88671875" style="95"/>
    <col min="3077" max="3077" width="11.5546875" style="95" customWidth="1"/>
    <col min="3078" max="3078" width="13.6640625" style="95" customWidth="1"/>
    <col min="3079" max="3082" width="9.33203125" style="95" customWidth="1"/>
    <col min="3083" max="3319" width="8.88671875" style="95"/>
    <col min="3320" max="3320" width="34" style="95" customWidth="1"/>
    <col min="3321" max="3321" width="11.33203125" style="95" customWidth="1"/>
    <col min="3322" max="3322" width="11" style="95" customWidth="1"/>
    <col min="3323" max="3329" width="8.88671875" style="95"/>
    <col min="3330" max="3331" width="10.6640625" style="95" customWidth="1"/>
    <col min="3332" max="3332" width="8.88671875" style="95"/>
    <col min="3333" max="3333" width="11.5546875" style="95" customWidth="1"/>
    <col min="3334" max="3334" width="13.6640625" style="95" customWidth="1"/>
    <col min="3335" max="3338" width="9.33203125" style="95" customWidth="1"/>
    <col min="3339" max="3575" width="8.88671875" style="95"/>
    <col min="3576" max="3576" width="34" style="95" customWidth="1"/>
    <col min="3577" max="3577" width="11.33203125" style="95" customWidth="1"/>
    <col min="3578" max="3578" width="11" style="95" customWidth="1"/>
    <col min="3579" max="3585" width="8.88671875" style="95"/>
    <col min="3586" max="3587" width="10.6640625" style="95" customWidth="1"/>
    <col min="3588" max="3588" width="8.88671875" style="95"/>
    <col min="3589" max="3589" width="11.5546875" style="95" customWidth="1"/>
    <col min="3590" max="3590" width="13.6640625" style="95" customWidth="1"/>
    <col min="3591" max="3594" width="9.33203125" style="95" customWidth="1"/>
    <col min="3595" max="3831" width="8.88671875" style="95"/>
    <col min="3832" max="3832" width="34" style="95" customWidth="1"/>
    <col min="3833" max="3833" width="11.33203125" style="95" customWidth="1"/>
    <col min="3834" max="3834" width="11" style="95" customWidth="1"/>
    <col min="3835" max="3841" width="8.88671875" style="95"/>
    <col min="3842" max="3843" width="10.6640625" style="95" customWidth="1"/>
    <col min="3844" max="3844" width="8.88671875" style="95"/>
    <col min="3845" max="3845" width="11.5546875" style="95" customWidth="1"/>
    <col min="3846" max="3846" width="13.6640625" style="95" customWidth="1"/>
    <col min="3847" max="3850" width="9.33203125" style="95" customWidth="1"/>
    <col min="3851" max="4087" width="8.88671875" style="95"/>
    <col min="4088" max="4088" width="34" style="95" customWidth="1"/>
    <col min="4089" max="4089" width="11.33203125" style="95" customWidth="1"/>
    <col min="4090" max="4090" width="11" style="95" customWidth="1"/>
    <col min="4091" max="4097" width="8.88671875" style="95"/>
    <col min="4098" max="4099" width="10.6640625" style="95" customWidth="1"/>
    <col min="4100" max="4100" width="8.88671875" style="95"/>
    <col min="4101" max="4101" width="11.5546875" style="95" customWidth="1"/>
    <col min="4102" max="4102" width="13.6640625" style="95" customWidth="1"/>
    <col min="4103" max="4106" width="9.33203125" style="95" customWidth="1"/>
    <col min="4107" max="4343" width="8.88671875" style="95"/>
    <col min="4344" max="4344" width="34" style="95" customWidth="1"/>
    <col min="4345" max="4345" width="11.33203125" style="95" customWidth="1"/>
    <col min="4346" max="4346" width="11" style="95" customWidth="1"/>
    <col min="4347" max="4353" width="8.88671875" style="95"/>
    <col min="4354" max="4355" width="10.6640625" style="95" customWidth="1"/>
    <col min="4356" max="4356" width="8.88671875" style="95"/>
    <col min="4357" max="4357" width="11.5546875" style="95" customWidth="1"/>
    <col min="4358" max="4358" width="13.6640625" style="95" customWidth="1"/>
    <col min="4359" max="4362" width="9.33203125" style="95" customWidth="1"/>
    <col min="4363" max="4599" width="8.88671875" style="95"/>
    <col min="4600" max="4600" width="34" style="95" customWidth="1"/>
    <col min="4601" max="4601" width="11.33203125" style="95" customWidth="1"/>
    <col min="4602" max="4602" width="11" style="95" customWidth="1"/>
    <col min="4603" max="4609" width="8.88671875" style="95"/>
    <col min="4610" max="4611" width="10.6640625" style="95" customWidth="1"/>
    <col min="4612" max="4612" width="8.88671875" style="95"/>
    <col min="4613" max="4613" width="11.5546875" style="95" customWidth="1"/>
    <col min="4614" max="4614" width="13.6640625" style="95" customWidth="1"/>
    <col min="4615" max="4618" width="9.33203125" style="95" customWidth="1"/>
    <col min="4619" max="4855" width="8.88671875" style="95"/>
    <col min="4856" max="4856" width="34" style="95" customWidth="1"/>
    <col min="4857" max="4857" width="11.33203125" style="95" customWidth="1"/>
    <col min="4858" max="4858" width="11" style="95" customWidth="1"/>
    <col min="4859" max="4865" width="8.88671875" style="95"/>
    <col min="4866" max="4867" width="10.6640625" style="95" customWidth="1"/>
    <col min="4868" max="4868" width="8.88671875" style="95"/>
    <col min="4869" max="4869" width="11.5546875" style="95" customWidth="1"/>
    <col min="4870" max="4870" width="13.6640625" style="95" customWidth="1"/>
    <col min="4871" max="4874" width="9.33203125" style="95" customWidth="1"/>
    <col min="4875" max="5111" width="8.88671875" style="95"/>
    <col min="5112" max="5112" width="34" style="95" customWidth="1"/>
    <col min="5113" max="5113" width="11.33203125" style="95" customWidth="1"/>
    <col min="5114" max="5114" width="11" style="95" customWidth="1"/>
    <col min="5115" max="5121" width="8.88671875" style="95"/>
    <col min="5122" max="5123" width="10.6640625" style="95" customWidth="1"/>
    <col min="5124" max="5124" width="8.88671875" style="95"/>
    <col min="5125" max="5125" width="11.5546875" style="95" customWidth="1"/>
    <col min="5126" max="5126" width="13.6640625" style="95" customWidth="1"/>
    <col min="5127" max="5130" width="9.33203125" style="95" customWidth="1"/>
    <col min="5131" max="5367" width="8.88671875" style="95"/>
    <col min="5368" max="5368" width="34" style="95" customWidth="1"/>
    <col min="5369" max="5369" width="11.33203125" style="95" customWidth="1"/>
    <col min="5370" max="5370" width="11" style="95" customWidth="1"/>
    <col min="5371" max="5377" width="8.88671875" style="95"/>
    <col min="5378" max="5379" width="10.6640625" style="95" customWidth="1"/>
    <col min="5380" max="5380" width="8.88671875" style="95"/>
    <col min="5381" max="5381" width="11.5546875" style="95" customWidth="1"/>
    <col min="5382" max="5382" width="13.6640625" style="95" customWidth="1"/>
    <col min="5383" max="5386" width="9.33203125" style="95" customWidth="1"/>
    <col min="5387" max="5623" width="8.88671875" style="95"/>
    <col min="5624" max="5624" width="34" style="95" customWidth="1"/>
    <col min="5625" max="5625" width="11.33203125" style="95" customWidth="1"/>
    <col min="5626" max="5626" width="11" style="95" customWidth="1"/>
    <col min="5627" max="5633" width="8.88671875" style="95"/>
    <col min="5634" max="5635" width="10.6640625" style="95" customWidth="1"/>
    <col min="5636" max="5636" width="8.88671875" style="95"/>
    <col min="5637" max="5637" width="11.5546875" style="95" customWidth="1"/>
    <col min="5638" max="5638" width="13.6640625" style="95" customWidth="1"/>
    <col min="5639" max="5642" width="9.33203125" style="95" customWidth="1"/>
    <col min="5643" max="5879" width="8.88671875" style="95"/>
    <col min="5880" max="5880" width="34" style="95" customWidth="1"/>
    <col min="5881" max="5881" width="11.33203125" style="95" customWidth="1"/>
    <col min="5882" max="5882" width="11" style="95" customWidth="1"/>
    <col min="5883" max="5889" width="8.88671875" style="95"/>
    <col min="5890" max="5891" width="10.6640625" style="95" customWidth="1"/>
    <col min="5892" max="5892" width="8.88671875" style="95"/>
    <col min="5893" max="5893" width="11.5546875" style="95" customWidth="1"/>
    <col min="5894" max="5894" width="13.6640625" style="95" customWidth="1"/>
    <col min="5895" max="5898" width="9.33203125" style="95" customWidth="1"/>
    <col min="5899" max="6135" width="8.88671875" style="95"/>
    <col min="6136" max="6136" width="34" style="95" customWidth="1"/>
    <col min="6137" max="6137" width="11.33203125" style="95" customWidth="1"/>
    <col min="6138" max="6138" width="11" style="95" customWidth="1"/>
    <col min="6139" max="6145" width="8.88671875" style="95"/>
    <col min="6146" max="6147" width="10.6640625" style="95" customWidth="1"/>
    <col min="6148" max="6148" width="8.88671875" style="95"/>
    <col min="6149" max="6149" width="11.5546875" style="95" customWidth="1"/>
    <col min="6150" max="6150" width="13.6640625" style="95" customWidth="1"/>
    <col min="6151" max="6154" width="9.33203125" style="95" customWidth="1"/>
    <col min="6155" max="6391" width="8.88671875" style="95"/>
    <col min="6392" max="6392" width="34" style="95" customWidth="1"/>
    <col min="6393" max="6393" width="11.33203125" style="95" customWidth="1"/>
    <col min="6394" max="6394" width="11" style="95" customWidth="1"/>
    <col min="6395" max="6401" width="8.88671875" style="95"/>
    <col min="6402" max="6403" width="10.6640625" style="95" customWidth="1"/>
    <col min="6404" max="6404" width="8.88671875" style="95"/>
    <col min="6405" max="6405" width="11.5546875" style="95" customWidth="1"/>
    <col min="6406" max="6406" width="13.6640625" style="95" customWidth="1"/>
    <col min="6407" max="6410" width="9.33203125" style="95" customWidth="1"/>
    <col min="6411" max="6647" width="8.88671875" style="95"/>
    <col min="6648" max="6648" width="34" style="95" customWidth="1"/>
    <col min="6649" max="6649" width="11.33203125" style="95" customWidth="1"/>
    <col min="6650" max="6650" width="11" style="95" customWidth="1"/>
    <col min="6651" max="6657" width="8.88671875" style="95"/>
    <col min="6658" max="6659" width="10.6640625" style="95" customWidth="1"/>
    <col min="6660" max="6660" width="8.88671875" style="95"/>
    <col min="6661" max="6661" width="11.5546875" style="95" customWidth="1"/>
    <col min="6662" max="6662" width="13.6640625" style="95" customWidth="1"/>
    <col min="6663" max="6666" width="9.33203125" style="95" customWidth="1"/>
    <col min="6667" max="6903" width="8.88671875" style="95"/>
    <col min="6904" max="6904" width="34" style="95" customWidth="1"/>
    <col min="6905" max="6905" width="11.33203125" style="95" customWidth="1"/>
    <col min="6906" max="6906" width="11" style="95" customWidth="1"/>
    <col min="6907" max="6913" width="8.88671875" style="95"/>
    <col min="6914" max="6915" width="10.6640625" style="95" customWidth="1"/>
    <col min="6916" max="6916" width="8.88671875" style="95"/>
    <col min="6917" max="6917" width="11.5546875" style="95" customWidth="1"/>
    <col min="6918" max="6918" width="13.6640625" style="95" customWidth="1"/>
    <col min="6919" max="6922" width="9.33203125" style="95" customWidth="1"/>
    <col min="6923" max="7159" width="8.88671875" style="95"/>
    <col min="7160" max="7160" width="34" style="95" customWidth="1"/>
    <col min="7161" max="7161" width="11.33203125" style="95" customWidth="1"/>
    <col min="7162" max="7162" width="11" style="95" customWidth="1"/>
    <col min="7163" max="7169" width="8.88671875" style="95"/>
    <col min="7170" max="7171" width="10.6640625" style="95" customWidth="1"/>
    <col min="7172" max="7172" width="8.88671875" style="95"/>
    <col min="7173" max="7173" width="11.5546875" style="95" customWidth="1"/>
    <col min="7174" max="7174" width="13.6640625" style="95" customWidth="1"/>
    <col min="7175" max="7178" width="9.33203125" style="95" customWidth="1"/>
    <col min="7179" max="7415" width="8.88671875" style="95"/>
    <col min="7416" max="7416" width="34" style="95" customWidth="1"/>
    <col min="7417" max="7417" width="11.33203125" style="95" customWidth="1"/>
    <col min="7418" max="7418" width="11" style="95" customWidth="1"/>
    <col min="7419" max="7425" width="8.88671875" style="95"/>
    <col min="7426" max="7427" width="10.6640625" style="95" customWidth="1"/>
    <col min="7428" max="7428" width="8.88671875" style="95"/>
    <col min="7429" max="7429" width="11.5546875" style="95" customWidth="1"/>
    <col min="7430" max="7430" width="13.6640625" style="95" customWidth="1"/>
    <col min="7431" max="7434" width="9.33203125" style="95" customWidth="1"/>
    <col min="7435" max="7671" width="8.88671875" style="95"/>
    <col min="7672" max="7672" width="34" style="95" customWidth="1"/>
    <col min="7673" max="7673" width="11.33203125" style="95" customWidth="1"/>
    <col min="7674" max="7674" width="11" style="95" customWidth="1"/>
    <col min="7675" max="7681" width="8.88671875" style="95"/>
    <col min="7682" max="7683" width="10.6640625" style="95" customWidth="1"/>
    <col min="7684" max="7684" width="8.88671875" style="95"/>
    <col min="7685" max="7685" width="11.5546875" style="95" customWidth="1"/>
    <col min="7686" max="7686" width="13.6640625" style="95" customWidth="1"/>
    <col min="7687" max="7690" width="9.33203125" style="95" customWidth="1"/>
    <col min="7691" max="7927" width="8.88671875" style="95"/>
    <col min="7928" max="7928" width="34" style="95" customWidth="1"/>
    <col min="7929" max="7929" width="11.33203125" style="95" customWidth="1"/>
    <col min="7930" max="7930" width="11" style="95" customWidth="1"/>
    <col min="7931" max="7937" width="8.88671875" style="95"/>
    <col min="7938" max="7939" width="10.6640625" style="95" customWidth="1"/>
    <col min="7940" max="7940" width="8.88671875" style="95"/>
    <col min="7941" max="7941" width="11.5546875" style="95" customWidth="1"/>
    <col min="7942" max="7942" width="13.6640625" style="95" customWidth="1"/>
    <col min="7943" max="7946" width="9.33203125" style="95" customWidth="1"/>
    <col min="7947" max="8183" width="8.88671875" style="95"/>
    <col min="8184" max="8184" width="34" style="95" customWidth="1"/>
    <col min="8185" max="8185" width="11.33203125" style="95" customWidth="1"/>
    <col min="8186" max="8186" width="11" style="95" customWidth="1"/>
    <col min="8187" max="8193" width="8.88671875" style="95"/>
    <col min="8194" max="8195" width="10.6640625" style="95" customWidth="1"/>
    <col min="8196" max="8196" width="8.88671875" style="95"/>
    <col min="8197" max="8197" width="11.5546875" style="95" customWidth="1"/>
    <col min="8198" max="8198" width="13.6640625" style="95" customWidth="1"/>
    <col min="8199" max="8202" width="9.33203125" style="95" customWidth="1"/>
    <col min="8203" max="8439" width="8.88671875" style="95"/>
    <col min="8440" max="8440" width="34" style="95" customWidth="1"/>
    <col min="8441" max="8441" width="11.33203125" style="95" customWidth="1"/>
    <col min="8442" max="8442" width="11" style="95" customWidth="1"/>
    <col min="8443" max="8449" width="8.88671875" style="95"/>
    <col min="8450" max="8451" width="10.6640625" style="95" customWidth="1"/>
    <col min="8452" max="8452" width="8.88671875" style="95"/>
    <col min="8453" max="8453" width="11.5546875" style="95" customWidth="1"/>
    <col min="8454" max="8454" width="13.6640625" style="95" customWidth="1"/>
    <col min="8455" max="8458" width="9.33203125" style="95" customWidth="1"/>
    <col min="8459" max="8695" width="8.88671875" style="95"/>
    <col min="8696" max="8696" width="34" style="95" customWidth="1"/>
    <col min="8697" max="8697" width="11.33203125" style="95" customWidth="1"/>
    <col min="8698" max="8698" width="11" style="95" customWidth="1"/>
    <col min="8699" max="8705" width="8.88671875" style="95"/>
    <col min="8706" max="8707" width="10.6640625" style="95" customWidth="1"/>
    <col min="8708" max="8708" width="8.88671875" style="95"/>
    <col min="8709" max="8709" width="11.5546875" style="95" customWidth="1"/>
    <col min="8710" max="8710" width="13.6640625" style="95" customWidth="1"/>
    <col min="8711" max="8714" width="9.33203125" style="95" customWidth="1"/>
    <col min="8715" max="8951" width="8.88671875" style="95"/>
    <col min="8952" max="8952" width="34" style="95" customWidth="1"/>
    <col min="8953" max="8953" width="11.33203125" style="95" customWidth="1"/>
    <col min="8954" max="8954" width="11" style="95" customWidth="1"/>
    <col min="8955" max="8961" width="8.88671875" style="95"/>
    <col min="8962" max="8963" width="10.6640625" style="95" customWidth="1"/>
    <col min="8964" max="8964" width="8.88671875" style="95"/>
    <col min="8965" max="8965" width="11.5546875" style="95" customWidth="1"/>
    <col min="8966" max="8966" width="13.6640625" style="95" customWidth="1"/>
    <col min="8967" max="8970" width="9.33203125" style="95" customWidth="1"/>
    <col min="8971" max="9207" width="8.88671875" style="95"/>
    <col min="9208" max="9208" width="34" style="95" customWidth="1"/>
    <col min="9209" max="9209" width="11.33203125" style="95" customWidth="1"/>
    <col min="9210" max="9210" width="11" style="95" customWidth="1"/>
    <col min="9211" max="9217" width="8.88671875" style="95"/>
    <col min="9218" max="9219" width="10.6640625" style="95" customWidth="1"/>
    <col min="9220" max="9220" width="8.88671875" style="95"/>
    <col min="9221" max="9221" width="11.5546875" style="95" customWidth="1"/>
    <col min="9222" max="9222" width="13.6640625" style="95" customWidth="1"/>
    <col min="9223" max="9226" width="9.33203125" style="95" customWidth="1"/>
    <col min="9227" max="9463" width="8.88671875" style="95"/>
    <col min="9464" max="9464" width="34" style="95" customWidth="1"/>
    <col min="9465" max="9465" width="11.33203125" style="95" customWidth="1"/>
    <col min="9466" max="9466" width="11" style="95" customWidth="1"/>
    <col min="9467" max="9473" width="8.88671875" style="95"/>
    <col min="9474" max="9475" width="10.6640625" style="95" customWidth="1"/>
    <col min="9476" max="9476" width="8.88671875" style="95"/>
    <col min="9477" max="9477" width="11.5546875" style="95" customWidth="1"/>
    <col min="9478" max="9478" width="13.6640625" style="95" customWidth="1"/>
    <col min="9479" max="9482" width="9.33203125" style="95" customWidth="1"/>
    <col min="9483" max="9719" width="8.88671875" style="95"/>
    <col min="9720" max="9720" width="34" style="95" customWidth="1"/>
    <col min="9721" max="9721" width="11.33203125" style="95" customWidth="1"/>
    <col min="9722" max="9722" width="11" style="95" customWidth="1"/>
    <col min="9723" max="9729" width="8.88671875" style="95"/>
    <col min="9730" max="9731" width="10.6640625" style="95" customWidth="1"/>
    <col min="9732" max="9732" width="8.88671875" style="95"/>
    <col min="9733" max="9733" width="11.5546875" style="95" customWidth="1"/>
    <col min="9734" max="9734" width="13.6640625" style="95" customWidth="1"/>
    <col min="9735" max="9738" width="9.33203125" style="95" customWidth="1"/>
    <col min="9739" max="9975" width="8.88671875" style="95"/>
    <col min="9976" max="9976" width="34" style="95" customWidth="1"/>
    <col min="9977" max="9977" width="11.33203125" style="95" customWidth="1"/>
    <col min="9978" max="9978" width="11" style="95" customWidth="1"/>
    <col min="9979" max="9985" width="8.88671875" style="95"/>
    <col min="9986" max="9987" width="10.6640625" style="95" customWidth="1"/>
    <col min="9988" max="9988" width="8.88671875" style="95"/>
    <col min="9989" max="9989" width="11.5546875" style="95" customWidth="1"/>
    <col min="9990" max="9990" width="13.6640625" style="95" customWidth="1"/>
    <col min="9991" max="9994" width="9.33203125" style="95" customWidth="1"/>
    <col min="9995" max="10231" width="8.88671875" style="95"/>
    <col min="10232" max="10232" width="34" style="95" customWidth="1"/>
    <col min="10233" max="10233" width="11.33203125" style="95" customWidth="1"/>
    <col min="10234" max="10234" width="11" style="95" customWidth="1"/>
    <col min="10235" max="10241" width="8.88671875" style="95"/>
    <col min="10242" max="10243" width="10.6640625" style="95" customWidth="1"/>
    <col min="10244" max="10244" width="8.88671875" style="95"/>
    <col min="10245" max="10245" width="11.5546875" style="95" customWidth="1"/>
    <col min="10246" max="10246" width="13.6640625" style="95" customWidth="1"/>
    <col min="10247" max="10250" width="9.33203125" style="95" customWidth="1"/>
    <col min="10251" max="10487" width="8.88671875" style="95"/>
    <col min="10488" max="10488" width="34" style="95" customWidth="1"/>
    <col min="10489" max="10489" width="11.33203125" style="95" customWidth="1"/>
    <col min="10490" max="10490" width="11" style="95" customWidth="1"/>
    <col min="10491" max="10497" width="8.88671875" style="95"/>
    <col min="10498" max="10499" width="10.6640625" style="95" customWidth="1"/>
    <col min="10500" max="10500" width="8.88671875" style="95"/>
    <col min="10501" max="10501" width="11.5546875" style="95" customWidth="1"/>
    <col min="10502" max="10502" width="13.6640625" style="95" customWidth="1"/>
    <col min="10503" max="10506" width="9.33203125" style="95" customWidth="1"/>
    <col min="10507" max="10743" width="8.88671875" style="95"/>
    <col min="10744" max="10744" width="34" style="95" customWidth="1"/>
    <col min="10745" max="10745" width="11.33203125" style="95" customWidth="1"/>
    <col min="10746" max="10746" width="11" style="95" customWidth="1"/>
    <col min="10747" max="10753" width="8.88671875" style="95"/>
    <col min="10754" max="10755" width="10.6640625" style="95" customWidth="1"/>
    <col min="10756" max="10756" width="8.88671875" style="95"/>
    <col min="10757" max="10757" width="11.5546875" style="95" customWidth="1"/>
    <col min="10758" max="10758" width="13.6640625" style="95" customWidth="1"/>
    <col min="10759" max="10762" width="9.33203125" style="95" customWidth="1"/>
    <col min="10763" max="10999" width="8.88671875" style="95"/>
    <col min="11000" max="11000" width="34" style="95" customWidth="1"/>
    <col min="11001" max="11001" width="11.33203125" style="95" customWidth="1"/>
    <col min="11002" max="11002" width="11" style="95" customWidth="1"/>
    <col min="11003" max="11009" width="8.88671875" style="95"/>
    <col min="11010" max="11011" width="10.6640625" style="95" customWidth="1"/>
    <col min="11012" max="11012" width="8.88671875" style="95"/>
    <col min="11013" max="11013" width="11.5546875" style="95" customWidth="1"/>
    <col min="11014" max="11014" width="13.6640625" style="95" customWidth="1"/>
    <col min="11015" max="11018" width="9.33203125" style="95" customWidth="1"/>
    <col min="11019" max="11255" width="8.88671875" style="95"/>
    <col min="11256" max="11256" width="34" style="95" customWidth="1"/>
    <col min="11257" max="11257" width="11.33203125" style="95" customWidth="1"/>
    <col min="11258" max="11258" width="11" style="95" customWidth="1"/>
    <col min="11259" max="11265" width="8.88671875" style="95"/>
    <col min="11266" max="11267" width="10.6640625" style="95" customWidth="1"/>
    <col min="11268" max="11268" width="8.88671875" style="95"/>
    <col min="11269" max="11269" width="11.5546875" style="95" customWidth="1"/>
    <col min="11270" max="11270" width="13.6640625" style="95" customWidth="1"/>
    <col min="11271" max="11274" width="9.33203125" style="95" customWidth="1"/>
    <col min="11275" max="11511" width="8.88671875" style="95"/>
    <col min="11512" max="11512" width="34" style="95" customWidth="1"/>
    <col min="11513" max="11513" width="11.33203125" style="95" customWidth="1"/>
    <col min="11514" max="11514" width="11" style="95" customWidth="1"/>
    <col min="11515" max="11521" width="8.88671875" style="95"/>
    <col min="11522" max="11523" width="10.6640625" style="95" customWidth="1"/>
    <col min="11524" max="11524" width="8.88671875" style="95"/>
    <col min="11525" max="11525" width="11.5546875" style="95" customWidth="1"/>
    <col min="11526" max="11526" width="13.6640625" style="95" customWidth="1"/>
    <col min="11527" max="11530" width="9.33203125" style="95" customWidth="1"/>
    <col min="11531" max="11767" width="8.88671875" style="95"/>
    <col min="11768" max="11768" width="34" style="95" customWidth="1"/>
    <col min="11769" max="11769" width="11.33203125" style="95" customWidth="1"/>
    <col min="11770" max="11770" width="11" style="95" customWidth="1"/>
    <col min="11771" max="11777" width="8.88671875" style="95"/>
    <col min="11778" max="11779" width="10.6640625" style="95" customWidth="1"/>
    <col min="11780" max="11780" width="8.88671875" style="95"/>
    <col min="11781" max="11781" width="11.5546875" style="95" customWidth="1"/>
    <col min="11782" max="11782" width="13.6640625" style="95" customWidth="1"/>
    <col min="11783" max="11786" width="9.33203125" style="95" customWidth="1"/>
    <col min="11787" max="12023" width="8.88671875" style="95"/>
    <col min="12024" max="12024" width="34" style="95" customWidth="1"/>
    <col min="12025" max="12025" width="11.33203125" style="95" customWidth="1"/>
    <col min="12026" max="12026" width="11" style="95" customWidth="1"/>
    <col min="12027" max="12033" width="8.88671875" style="95"/>
    <col min="12034" max="12035" width="10.6640625" style="95" customWidth="1"/>
    <col min="12036" max="12036" width="8.88671875" style="95"/>
    <col min="12037" max="12037" width="11.5546875" style="95" customWidth="1"/>
    <col min="12038" max="12038" width="13.6640625" style="95" customWidth="1"/>
    <col min="12039" max="12042" width="9.33203125" style="95" customWidth="1"/>
    <col min="12043" max="12279" width="8.88671875" style="95"/>
    <col min="12280" max="12280" width="34" style="95" customWidth="1"/>
    <col min="12281" max="12281" width="11.33203125" style="95" customWidth="1"/>
    <col min="12282" max="12282" width="11" style="95" customWidth="1"/>
    <col min="12283" max="12289" width="8.88671875" style="95"/>
    <col min="12290" max="12291" width="10.6640625" style="95" customWidth="1"/>
    <col min="12292" max="12292" width="8.88671875" style="95"/>
    <col min="12293" max="12293" width="11.5546875" style="95" customWidth="1"/>
    <col min="12294" max="12294" width="13.6640625" style="95" customWidth="1"/>
    <col min="12295" max="12298" width="9.33203125" style="95" customWidth="1"/>
    <col min="12299" max="12535" width="8.88671875" style="95"/>
    <col min="12536" max="12536" width="34" style="95" customWidth="1"/>
    <col min="12537" max="12537" width="11.33203125" style="95" customWidth="1"/>
    <col min="12538" max="12538" width="11" style="95" customWidth="1"/>
    <col min="12539" max="12545" width="8.88671875" style="95"/>
    <col min="12546" max="12547" width="10.6640625" style="95" customWidth="1"/>
    <col min="12548" max="12548" width="8.88671875" style="95"/>
    <col min="12549" max="12549" width="11.5546875" style="95" customWidth="1"/>
    <col min="12550" max="12550" width="13.6640625" style="95" customWidth="1"/>
    <col min="12551" max="12554" width="9.33203125" style="95" customWidth="1"/>
    <col min="12555" max="12791" width="8.88671875" style="95"/>
    <col min="12792" max="12792" width="34" style="95" customWidth="1"/>
    <col min="12793" max="12793" width="11.33203125" style="95" customWidth="1"/>
    <col min="12794" max="12794" width="11" style="95" customWidth="1"/>
    <col min="12795" max="12801" width="8.88671875" style="95"/>
    <col min="12802" max="12803" width="10.6640625" style="95" customWidth="1"/>
    <col min="12804" max="12804" width="8.88671875" style="95"/>
    <col min="12805" max="12805" width="11.5546875" style="95" customWidth="1"/>
    <col min="12806" max="12806" width="13.6640625" style="95" customWidth="1"/>
    <col min="12807" max="12810" width="9.33203125" style="95" customWidth="1"/>
    <col min="12811" max="13047" width="8.88671875" style="95"/>
    <col min="13048" max="13048" width="34" style="95" customWidth="1"/>
    <col min="13049" max="13049" width="11.33203125" style="95" customWidth="1"/>
    <col min="13050" max="13050" width="11" style="95" customWidth="1"/>
    <col min="13051" max="13057" width="8.88671875" style="95"/>
    <col min="13058" max="13059" width="10.6640625" style="95" customWidth="1"/>
    <col min="13060" max="13060" width="8.88671875" style="95"/>
    <col min="13061" max="13061" width="11.5546875" style="95" customWidth="1"/>
    <col min="13062" max="13062" width="13.6640625" style="95" customWidth="1"/>
    <col min="13063" max="13066" width="9.33203125" style="95" customWidth="1"/>
    <col min="13067" max="13303" width="8.88671875" style="95"/>
    <col min="13304" max="13304" width="34" style="95" customWidth="1"/>
    <col min="13305" max="13305" width="11.33203125" style="95" customWidth="1"/>
    <col min="13306" max="13306" width="11" style="95" customWidth="1"/>
    <col min="13307" max="13313" width="8.88671875" style="95"/>
    <col min="13314" max="13315" width="10.6640625" style="95" customWidth="1"/>
    <col min="13316" max="13316" width="8.88671875" style="95"/>
    <col min="13317" max="13317" width="11.5546875" style="95" customWidth="1"/>
    <col min="13318" max="13318" width="13.6640625" style="95" customWidth="1"/>
    <col min="13319" max="13322" width="9.33203125" style="95" customWidth="1"/>
    <col min="13323" max="13559" width="8.88671875" style="95"/>
    <col min="13560" max="13560" width="34" style="95" customWidth="1"/>
    <col min="13561" max="13561" width="11.33203125" style="95" customWidth="1"/>
    <col min="13562" max="13562" width="11" style="95" customWidth="1"/>
    <col min="13563" max="13569" width="8.88671875" style="95"/>
    <col min="13570" max="13571" width="10.6640625" style="95" customWidth="1"/>
    <col min="13572" max="13572" width="8.88671875" style="95"/>
    <col min="13573" max="13573" width="11.5546875" style="95" customWidth="1"/>
    <col min="13574" max="13574" width="13.6640625" style="95" customWidth="1"/>
    <col min="13575" max="13578" width="9.33203125" style="95" customWidth="1"/>
    <col min="13579" max="13815" width="8.88671875" style="95"/>
    <col min="13816" max="13816" width="34" style="95" customWidth="1"/>
    <col min="13817" max="13817" width="11.33203125" style="95" customWidth="1"/>
    <col min="13818" max="13818" width="11" style="95" customWidth="1"/>
    <col min="13819" max="13825" width="8.88671875" style="95"/>
    <col min="13826" max="13827" width="10.6640625" style="95" customWidth="1"/>
    <col min="13828" max="13828" width="8.88671875" style="95"/>
    <col min="13829" max="13829" width="11.5546875" style="95" customWidth="1"/>
    <col min="13830" max="13830" width="13.6640625" style="95" customWidth="1"/>
    <col min="13831" max="13834" width="9.33203125" style="95" customWidth="1"/>
    <col min="13835" max="14071" width="8.88671875" style="95"/>
    <col min="14072" max="14072" width="34" style="95" customWidth="1"/>
    <col min="14073" max="14073" width="11.33203125" style="95" customWidth="1"/>
    <col min="14074" max="14074" width="11" style="95" customWidth="1"/>
    <col min="14075" max="14081" width="8.88671875" style="95"/>
    <col min="14082" max="14083" width="10.6640625" style="95" customWidth="1"/>
    <col min="14084" max="14084" width="8.88671875" style="95"/>
    <col min="14085" max="14085" width="11.5546875" style="95" customWidth="1"/>
    <col min="14086" max="14086" width="13.6640625" style="95" customWidth="1"/>
    <col min="14087" max="14090" width="9.33203125" style="95" customWidth="1"/>
    <col min="14091" max="14327" width="8.88671875" style="95"/>
    <col min="14328" max="14328" width="34" style="95" customWidth="1"/>
    <col min="14329" max="14329" width="11.33203125" style="95" customWidth="1"/>
    <col min="14330" max="14330" width="11" style="95" customWidth="1"/>
    <col min="14331" max="14337" width="8.88671875" style="95"/>
    <col min="14338" max="14339" width="10.6640625" style="95" customWidth="1"/>
    <col min="14340" max="14340" width="8.88671875" style="95"/>
    <col min="14341" max="14341" width="11.5546875" style="95" customWidth="1"/>
    <col min="14342" max="14342" width="13.6640625" style="95" customWidth="1"/>
    <col min="14343" max="14346" width="9.33203125" style="95" customWidth="1"/>
    <col min="14347" max="14583" width="8.88671875" style="95"/>
    <col min="14584" max="14584" width="34" style="95" customWidth="1"/>
    <col min="14585" max="14585" width="11.33203125" style="95" customWidth="1"/>
    <col min="14586" max="14586" width="11" style="95" customWidth="1"/>
    <col min="14587" max="14593" width="8.88671875" style="95"/>
    <col min="14594" max="14595" width="10.6640625" style="95" customWidth="1"/>
    <col min="14596" max="14596" width="8.88671875" style="95"/>
    <col min="14597" max="14597" width="11.5546875" style="95" customWidth="1"/>
    <col min="14598" max="14598" width="13.6640625" style="95" customWidth="1"/>
    <col min="14599" max="14602" width="9.33203125" style="95" customWidth="1"/>
    <col min="14603" max="14839" width="8.88671875" style="95"/>
    <col min="14840" max="14840" width="34" style="95" customWidth="1"/>
    <col min="14841" max="14841" width="11.33203125" style="95" customWidth="1"/>
    <col min="14842" max="14842" width="11" style="95" customWidth="1"/>
    <col min="14843" max="14849" width="8.88671875" style="95"/>
    <col min="14850" max="14851" width="10.6640625" style="95" customWidth="1"/>
    <col min="14852" max="14852" width="8.88671875" style="95"/>
    <col min="14853" max="14853" width="11.5546875" style="95" customWidth="1"/>
    <col min="14854" max="14854" width="13.6640625" style="95" customWidth="1"/>
    <col min="14855" max="14858" width="9.33203125" style="95" customWidth="1"/>
    <col min="14859" max="15095" width="8.88671875" style="95"/>
    <col min="15096" max="15096" width="34" style="95" customWidth="1"/>
    <col min="15097" max="15097" width="11.33203125" style="95" customWidth="1"/>
    <col min="15098" max="15098" width="11" style="95" customWidth="1"/>
    <col min="15099" max="15105" width="8.88671875" style="95"/>
    <col min="15106" max="15107" width="10.6640625" style="95" customWidth="1"/>
    <col min="15108" max="15108" width="8.88671875" style="95"/>
    <col min="15109" max="15109" width="11.5546875" style="95" customWidth="1"/>
    <col min="15110" max="15110" width="13.6640625" style="95" customWidth="1"/>
    <col min="15111" max="15114" width="9.33203125" style="95" customWidth="1"/>
    <col min="15115" max="15351" width="8.88671875" style="95"/>
    <col min="15352" max="15352" width="34" style="95" customWidth="1"/>
    <col min="15353" max="15353" width="11.33203125" style="95" customWidth="1"/>
    <col min="15354" max="15354" width="11" style="95" customWidth="1"/>
    <col min="15355" max="15361" width="8.88671875" style="95"/>
    <col min="15362" max="15363" width="10.6640625" style="95" customWidth="1"/>
    <col min="15364" max="15364" width="8.88671875" style="95"/>
    <col min="15365" max="15365" width="11.5546875" style="95" customWidth="1"/>
    <col min="15366" max="15366" width="13.6640625" style="95" customWidth="1"/>
    <col min="15367" max="15370" width="9.33203125" style="95" customWidth="1"/>
    <col min="15371" max="15607" width="8.88671875" style="95"/>
    <col min="15608" max="15608" width="34" style="95" customWidth="1"/>
    <col min="15609" max="15609" width="11.33203125" style="95" customWidth="1"/>
    <col min="15610" max="15610" width="11" style="95" customWidth="1"/>
    <col min="15611" max="15617" width="8.88671875" style="95"/>
    <col min="15618" max="15619" width="10.6640625" style="95" customWidth="1"/>
    <col min="15620" max="15620" width="8.88671875" style="95"/>
    <col min="15621" max="15621" width="11.5546875" style="95" customWidth="1"/>
    <col min="15622" max="15622" width="13.6640625" style="95" customWidth="1"/>
    <col min="15623" max="15626" width="9.33203125" style="95" customWidth="1"/>
    <col min="15627" max="15863" width="8.88671875" style="95"/>
    <col min="15864" max="15864" width="34" style="95" customWidth="1"/>
    <col min="15865" max="15865" width="11.33203125" style="95" customWidth="1"/>
    <col min="15866" max="15866" width="11" style="95" customWidth="1"/>
    <col min="15867" max="15873" width="8.88671875" style="95"/>
    <col min="15874" max="15875" width="10.6640625" style="95" customWidth="1"/>
    <col min="15876" max="15876" width="8.88671875" style="95"/>
    <col min="15877" max="15877" width="11.5546875" style="95" customWidth="1"/>
    <col min="15878" max="15878" width="13.6640625" style="95" customWidth="1"/>
    <col min="15879" max="15882" width="9.33203125" style="95" customWidth="1"/>
    <col min="15883" max="16119" width="8.88671875" style="95"/>
    <col min="16120" max="16120" width="34" style="95" customWidth="1"/>
    <col min="16121" max="16121" width="11.33203125" style="95" customWidth="1"/>
    <col min="16122" max="16122" width="11" style="95" customWidth="1"/>
    <col min="16123" max="16129" width="8.88671875" style="95"/>
    <col min="16130" max="16131" width="10.6640625" style="95" customWidth="1"/>
    <col min="16132" max="16132" width="8.88671875" style="95"/>
    <col min="16133" max="16133" width="11.5546875" style="95" customWidth="1"/>
    <col min="16134" max="16134" width="13.6640625" style="95" customWidth="1"/>
    <col min="16135" max="16138" width="9.33203125" style="95" customWidth="1"/>
    <col min="16139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174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9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9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92" t="s">
        <v>7</v>
      </c>
      <c r="B9" s="9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92" t="s">
        <v>9</v>
      </c>
      <c r="B10" s="9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92" t="s">
        <v>11</v>
      </c>
      <c r="B11" s="9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92" t="s">
        <v>13</v>
      </c>
      <c r="B12" s="9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92" t="s">
        <v>17</v>
      </c>
      <c r="B14" s="9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92" t="s">
        <v>19</v>
      </c>
      <c r="B15" s="9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92" t="s">
        <v>21</v>
      </c>
      <c r="B16" s="9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92" t="s">
        <v>23</v>
      </c>
      <c r="B17" s="9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92" t="s">
        <v>25</v>
      </c>
      <c r="B18" s="9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9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92" t="s">
        <v>32</v>
      </c>
      <c r="B22" s="9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9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9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9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92" t="s">
        <v>43</v>
      </c>
      <c r="B30" s="9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92" t="s">
        <v>47</v>
      </c>
      <c r="B32" s="9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92" t="s">
        <v>53</v>
      </c>
      <c r="B35" s="9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92" t="s">
        <v>55</v>
      </c>
      <c r="B36" s="9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92" t="s">
        <v>57</v>
      </c>
      <c r="B37" s="9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92" t="s">
        <v>59</v>
      </c>
      <c r="B38" s="9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92" t="s">
        <v>61</v>
      </c>
      <c r="B39" s="9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9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9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92" t="s">
        <v>66</v>
      </c>
      <c r="B42" s="9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92" t="s">
        <v>68</v>
      </c>
      <c r="B43" s="9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9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9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92" t="s">
        <v>73</v>
      </c>
      <c r="B46" s="9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92" t="s">
        <v>77</v>
      </c>
      <c r="B48" s="9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92" t="s">
        <v>79</v>
      </c>
      <c r="B49" s="9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92" t="s">
        <v>81</v>
      </c>
      <c r="B50" s="9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93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A44:A45"/>
    <mergeCell ref="A23:A26"/>
    <mergeCell ref="B3:B5"/>
    <mergeCell ref="A3:A5"/>
    <mergeCell ref="C3:C5"/>
    <mergeCell ref="A27:A29"/>
    <mergeCell ref="A6:A8"/>
    <mergeCell ref="A20:A21"/>
    <mergeCell ref="M4:O4"/>
    <mergeCell ref="H4:H5"/>
    <mergeCell ref="B1:H1"/>
    <mergeCell ref="J4:L4"/>
    <mergeCell ref="A40:A41"/>
    <mergeCell ref="D4:D5"/>
    <mergeCell ref="D3:H3"/>
    <mergeCell ref="E4:G4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34" zoomScale="60" zoomScaleNormal="66" workbookViewId="0">
      <selection activeCell="U10" sqref="U10"/>
    </sheetView>
  </sheetViews>
  <sheetFormatPr defaultRowHeight="13.8" x14ac:dyDescent="0.25"/>
  <cols>
    <col min="1" max="1" width="30.5546875" style="95" customWidth="1"/>
    <col min="2" max="2" width="34.6640625" style="95" customWidth="1"/>
    <col min="3" max="3" width="18.5546875" style="95" customWidth="1"/>
    <col min="4" max="4" width="19.44140625" style="95" customWidth="1"/>
    <col min="5" max="5" width="10.5546875" style="95" customWidth="1"/>
    <col min="6" max="6" width="12.33203125" style="95" customWidth="1"/>
    <col min="7" max="7" width="15.21875" style="95" customWidth="1"/>
    <col min="8" max="8" width="18" style="95" customWidth="1"/>
    <col min="9" max="9" width="9.33203125" style="96" customWidth="1"/>
    <col min="10" max="12" width="9.33203125" style="96" hidden="1" customWidth="1"/>
    <col min="13" max="15" width="8.88671875" style="95" hidden="1" customWidth="1"/>
    <col min="16" max="249" width="8.88671875" style="95"/>
    <col min="250" max="250" width="34" style="95" customWidth="1"/>
    <col min="251" max="251" width="11.33203125" style="95" customWidth="1"/>
    <col min="252" max="252" width="11" style="95" customWidth="1"/>
    <col min="253" max="259" width="8.88671875" style="95"/>
    <col min="260" max="261" width="10.6640625" style="95" customWidth="1"/>
    <col min="262" max="262" width="8.88671875" style="95"/>
    <col min="263" max="263" width="11.5546875" style="95" customWidth="1"/>
    <col min="264" max="264" width="13.6640625" style="95" customWidth="1"/>
    <col min="265" max="268" width="9.33203125" style="95" customWidth="1"/>
    <col min="269" max="505" width="8.88671875" style="95"/>
    <col min="506" max="506" width="34" style="95" customWidth="1"/>
    <col min="507" max="507" width="11.33203125" style="95" customWidth="1"/>
    <col min="508" max="508" width="11" style="95" customWidth="1"/>
    <col min="509" max="515" width="8.88671875" style="95"/>
    <col min="516" max="517" width="10.6640625" style="95" customWidth="1"/>
    <col min="518" max="518" width="8.88671875" style="95"/>
    <col min="519" max="519" width="11.5546875" style="95" customWidth="1"/>
    <col min="520" max="520" width="13.6640625" style="95" customWidth="1"/>
    <col min="521" max="524" width="9.33203125" style="95" customWidth="1"/>
    <col min="525" max="761" width="8.88671875" style="95"/>
    <col min="762" max="762" width="34" style="95" customWidth="1"/>
    <col min="763" max="763" width="11.33203125" style="95" customWidth="1"/>
    <col min="764" max="764" width="11" style="95" customWidth="1"/>
    <col min="765" max="771" width="8.88671875" style="95"/>
    <col min="772" max="773" width="10.6640625" style="95" customWidth="1"/>
    <col min="774" max="774" width="8.88671875" style="95"/>
    <col min="775" max="775" width="11.5546875" style="95" customWidth="1"/>
    <col min="776" max="776" width="13.6640625" style="95" customWidth="1"/>
    <col min="777" max="780" width="9.33203125" style="95" customWidth="1"/>
    <col min="781" max="1017" width="8.88671875" style="95"/>
    <col min="1018" max="1018" width="34" style="95" customWidth="1"/>
    <col min="1019" max="1019" width="11.33203125" style="95" customWidth="1"/>
    <col min="1020" max="1020" width="11" style="95" customWidth="1"/>
    <col min="1021" max="1027" width="8.88671875" style="95"/>
    <col min="1028" max="1029" width="10.6640625" style="95" customWidth="1"/>
    <col min="1030" max="1030" width="8.88671875" style="95"/>
    <col min="1031" max="1031" width="11.5546875" style="95" customWidth="1"/>
    <col min="1032" max="1032" width="13.6640625" style="95" customWidth="1"/>
    <col min="1033" max="1036" width="9.33203125" style="95" customWidth="1"/>
    <col min="1037" max="1273" width="8.88671875" style="95"/>
    <col min="1274" max="1274" width="34" style="95" customWidth="1"/>
    <col min="1275" max="1275" width="11.33203125" style="95" customWidth="1"/>
    <col min="1276" max="1276" width="11" style="95" customWidth="1"/>
    <col min="1277" max="1283" width="8.88671875" style="95"/>
    <col min="1284" max="1285" width="10.6640625" style="95" customWidth="1"/>
    <col min="1286" max="1286" width="8.88671875" style="95"/>
    <col min="1287" max="1287" width="11.5546875" style="95" customWidth="1"/>
    <col min="1288" max="1288" width="13.6640625" style="95" customWidth="1"/>
    <col min="1289" max="1292" width="9.33203125" style="95" customWidth="1"/>
    <col min="1293" max="1529" width="8.88671875" style="95"/>
    <col min="1530" max="1530" width="34" style="95" customWidth="1"/>
    <col min="1531" max="1531" width="11.33203125" style="95" customWidth="1"/>
    <col min="1532" max="1532" width="11" style="95" customWidth="1"/>
    <col min="1533" max="1539" width="8.88671875" style="95"/>
    <col min="1540" max="1541" width="10.6640625" style="95" customWidth="1"/>
    <col min="1542" max="1542" width="8.88671875" style="95"/>
    <col min="1543" max="1543" width="11.5546875" style="95" customWidth="1"/>
    <col min="1544" max="1544" width="13.6640625" style="95" customWidth="1"/>
    <col min="1545" max="1548" width="9.33203125" style="95" customWidth="1"/>
    <col min="1549" max="1785" width="8.88671875" style="95"/>
    <col min="1786" max="1786" width="34" style="95" customWidth="1"/>
    <col min="1787" max="1787" width="11.33203125" style="95" customWidth="1"/>
    <col min="1788" max="1788" width="11" style="95" customWidth="1"/>
    <col min="1789" max="1795" width="8.88671875" style="95"/>
    <col min="1796" max="1797" width="10.6640625" style="95" customWidth="1"/>
    <col min="1798" max="1798" width="8.88671875" style="95"/>
    <col min="1799" max="1799" width="11.5546875" style="95" customWidth="1"/>
    <col min="1800" max="1800" width="13.6640625" style="95" customWidth="1"/>
    <col min="1801" max="1804" width="9.33203125" style="95" customWidth="1"/>
    <col min="1805" max="2041" width="8.88671875" style="95"/>
    <col min="2042" max="2042" width="34" style="95" customWidth="1"/>
    <col min="2043" max="2043" width="11.33203125" style="95" customWidth="1"/>
    <col min="2044" max="2044" width="11" style="95" customWidth="1"/>
    <col min="2045" max="2051" width="8.88671875" style="95"/>
    <col min="2052" max="2053" width="10.6640625" style="95" customWidth="1"/>
    <col min="2054" max="2054" width="8.88671875" style="95"/>
    <col min="2055" max="2055" width="11.5546875" style="95" customWidth="1"/>
    <col min="2056" max="2056" width="13.6640625" style="95" customWidth="1"/>
    <col min="2057" max="2060" width="9.33203125" style="95" customWidth="1"/>
    <col min="2061" max="2297" width="8.88671875" style="95"/>
    <col min="2298" max="2298" width="34" style="95" customWidth="1"/>
    <col min="2299" max="2299" width="11.33203125" style="95" customWidth="1"/>
    <col min="2300" max="2300" width="11" style="95" customWidth="1"/>
    <col min="2301" max="2307" width="8.88671875" style="95"/>
    <col min="2308" max="2309" width="10.6640625" style="95" customWidth="1"/>
    <col min="2310" max="2310" width="8.88671875" style="95"/>
    <col min="2311" max="2311" width="11.5546875" style="95" customWidth="1"/>
    <col min="2312" max="2312" width="13.6640625" style="95" customWidth="1"/>
    <col min="2313" max="2316" width="9.33203125" style="95" customWidth="1"/>
    <col min="2317" max="2553" width="8.88671875" style="95"/>
    <col min="2554" max="2554" width="34" style="95" customWidth="1"/>
    <col min="2555" max="2555" width="11.33203125" style="95" customWidth="1"/>
    <col min="2556" max="2556" width="11" style="95" customWidth="1"/>
    <col min="2557" max="2563" width="8.88671875" style="95"/>
    <col min="2564" max="2565" width="10.6640625" style="95" customWidth="1"/>
    <col min="2566" max="2566" width="8.88671875" style="95"/>
    <col min="2567" max="2567" width="11.5546875" style="95" customWidth="1"/>
    <col min="2568" max="2568" width="13.6640625" style="95" customWidth="1"/>
    <col min="2569" max="2572" width="9.33203125" style="95" customWidth="1"/>
    <col min="2573" max="2809" width="8.88671875" style="95"/>
    <col min="2810" max="2810" width="34" style="95" customWidth="1"/>
    <col min="2811" max="2811" width="11.33203125" style="95" customWidth="1"/>
    <col min="2812" max="2812" width="11" style="95" customWidth="1"/>
    <col min="2813" max="2819" width="8.88671875" style="95"/>
    <col min="2820" max="2821" width="10.6640625" style="95" customWidth="1"/>
    <col min="2822" max="2822" width="8.88671875" style="95"/>
    <col min="2823" max="2823" width="11.5546875" style="95" customWidth="1"/>
    <col min="2824" max="2824" width="13.6640625" style="95" customWidth="1"/>
    <col min="2825" max="2828" width="9.33203125" style="95" customWidth="1"/>
    <col min="2829" max="3065" width="8.88671875" style="95"/>
    <col min="3066" max="3066" width="34" style="95" customWidth="1"/>
    <col min="3067" max="3067" width="11.33203125" style="95" customWidth="1"/>
    <col min="3068" max="3068" width="11" style="95" customWidth="1"/>
    <col min="3069" max="3075" width="8.88671875" style="95"/>
    <col min="3076" max="3077" width="10.6640625" style="95" customWidth="1"/>
    <col min="3078" max="3078" width="8.88671875" style="95"/>
    <col min="3079" max="3079" width="11.5546875" style="95" customWidth="1"/>
    <col min="3080" max="3080" width="13.6640625" style="95" customWidth="1"/>
    <col min="3081" max="3084" width="9.33203125" style="95" customWidth="1"/>
    <col min="3085" max="3321" width="8.88671875" style="95"/>
    <col min="3322" max="3322" width="34" style="95" customWidth="1"/>
    <col min="3323" max="3323" width="11.33203125" style="95" customWidth="1"/>
    <col min="3324" max="3324" width="11" style="95" customWidth="1"/>
    <col min="3325" max="3331" width="8.88671875" style="95"/>
    <col min="3332" max="3333" width="10.6640625" style="95" customWidth="1"/>
    <col min="3334" max="3334" width="8.88671875" style="95"/>
    <col min="3335" max="3335" width="11.5546875" style="95" customWidth="1"/>
    <col min="3336" max="3336" width="13.6640625" style="95" customWidth="1"/>
    <col min="3337" max="3340" width="9.33203125" style="95" customWidth="1"/>
    <col min="3341" max="3577" width="8.88671875" style="95"/>
    <col min="3578" max="3578" width="34" style="95" customWidth="1"/>
    <col min="3579" max="3579" width="11.33203125" style="95" customWidth="1"/>
    <col min="3580" max="3580" width="11" style="95" customWidth="1"/>
    <col min="3581" max="3587" width="8.88671875" style="95"/>
    <col min="3588" max="3589" width="10.6640625" style="95" customWidth="1"/>
    <col min="3590" max="3590" width="8.88671875" style="95"/>
    <col min="3591" max="3591" width="11.5546875" style="95" customWidth="1"/>
    <col min="3592" max="3592" width="13.6640625" style="95" customWidth="1"/>
    <col min="3593" max="3596" width="9.33203125" style="95" customWidth="1"/>
    <col min="3597" max="3833" width="8.88671875" style="95"/>
    <col min="3834" max="3834" width="34" style="95" customWidth="1"/>
    <col min="3835" max="3835" width="11.33203125" style="95" customWidth="1"/>
    <col min="3836" max="3836" width="11" style="95" customWidth="1"/>
    <col min="3837" max="3843" width="8.88671875" style="95"/>
    <col min="3844" max="3845" width="10.6640625" style="95" customWidth="1"/>
    <col min="3846" max="3846" width="8.88671875" style="95"/>
    <col min="3847" max="3847" width="11.5546875" style="95" customWidth="1"/>
    <col min="3848" max="3848" width="13.6640625" style="95" customWidth="1"/>
    <col min="3849" max="3852" width="9.33203125" style="95" customWidth="1"/>
    <col min="3853" max="4089" width="8.88671875" style="95"/>
    <col min="4090" max="4090" width="34" style="95" customWidth="1"/>
    <col min="4091" max="4091" width="11.33203125" style="95" customWidth="1"/>
    <col min="4092" max="4092" width="11" style="95" customWidth="1"/>
    <col min="4093" max="4099" width="8.88671875" style="95"/>
    <col min="4100" max="4101" width="10.6640625" style="95" customWidth="1"/>
    <col min="4102" max="4102" width="8.88671875" style="95"/>
    <col min="4103" max="4103" width="11.5546875" style="95" customWidth="1"/>
    <col min="4104" max="4104" width="13.6640625" style="95" customWidth="1"/>
    <col min="4105" max="4108" width="9.33203125" style="95" customWidth="1"/>
    <col min="4109" max="4345" width="8.88671875" style="95"/>
    <col min="4346" max="4346" width="34" style="95" customWidth="1"/>
    <col min="4347" max="4347" width="11.33203125" style="95" customWidth="1"/>
    <col min="4348" max="4348" width="11" style="95" customWidth="1"/>
    <col min="4349" max="4355" width="8.88671875" style="95"/>
    <col min="4356" max="4357" width="10.6640625" style="95" customWidth="1"/>
    <col min="4358" max="4358" width="8.88671875" style="95"/>
    <col min="4359" max="4359" width="11.5546875" style="95" customWidth="1"/>
    <col min="4360" max="4360" width="13.6640625" style="95" customWidth="1"/>
    <col min="4361" max="4364" width="9.33203125" style="95" customWidth="1"/>
    <col min="4365" max="4601" width="8.88671875" style="95"/>
    <col min="4602" max="4602" width="34" style="95" customWidth="1"/>
    <col min="4603" max="4603" width="11.33203125" style="95" customWidth="1"/>
    <col min="4604" max="4604" width="11" style="95" customWidth="1"/>
    <col min="4605" max="4611" width="8.88671875" style="95"/>
    <col min="4612" max="4613" width="10.6640625" style="95" customWidth="1"/>
    <col min="4614" max="4614" width="8.88671875" style="95"/>
    <col min="4615" max="4615" width="11.5546875" style="95" customWidth="1"/>
    <col min="4616" max="4616" width="13.6640625" style="95" customWidth="1"/>
    <col min="4617" max="4620" width="9.33203125" style="95" customWidth="1"/>
    <col min="4621" max="4857" width="8.88671875" style="95"/>
    <col min="4858" max="4858" width="34" style="95" customWidth="1"/>
    <col min="4859" max="4859" width="11.33203125" style="95" customWidth="1"/>
    <col min="4860" max="4860" width="11" style="95" customWidth="1"/>
    <col min="4861" max="4867" width="8.88671875" style="95"/>
    <col min="4868" max="4869" width="10.6640625" style="95" customWidth="1"/>
    <col min="4870" max="4870" width="8.88671875" style="95"/>
    <col min="4871" max="4871" width="11.5546875" style="95" customWidth="1"/>
    <col min="4872" max="4872" width="13.6640625" style="95" customWidth="1"/>
    <col min="4873" max="4876" width="9.33203125" style="95" customWidth="1"/>
    <col min="4877" max="5113" width="8.88671875" style="95"/>
    <col min="5114" max="5114" width="34" style="95" customWidth="1"/>
    <col min="5115" max="5115" width="11.33203125" style="95" customWidth="1"/>
    <col min="5116" max="5116" width="11" style="95" customWidth="1"/>
    <col min="5117" max="5123" width="8.88671875" style="95"/>
    <col min="5124" max="5125" width="10.6640625" style="95" customWidth="1"/>
    <col min="5126" max="5126" width="8.88671875" style="95"/>
    <col min="5127" max="5127" width="11.5546875" style="95" customWidth="1"/>
    <col min="5128" max="5128" width="13.6640625" style="95" customWidth="1"/>
    <col min="5129" max="5132" width="9.33203125" style="95" customWidth="1"/>
    <col min="5133" max="5369" width="8.88671875" style="95"/>
    <col min="5370" max="5370" width="34" style="95" customWidth="1"/>
    <col min="5371" max="5371" width="11.33203125" style="95" customWidth="1"/>
    <col min="5372" max="5372" width="11" style="95" customWidth="1"/>
    <col min="5373" max="5379" width="8.88671875" style="95"/>
    <col min="5380" max="5381" width="10.6640625" style="95" customWidth="1"/>
    <col min="5382" max="5382" width="8.88671875" style="95"/>
    <col min="5383" max="5383" width="11.5546875" style="95" customWidth="1"/>
    <col min="5384" max="5384" width="13.6640625" style="95" customWidth="1"/>
    <col min="5385" max="5388" width="9.33203125" style="95" customWidth="1"/>
    <col min="5389" max="5625" width="8.88671875" style="95"/>
    <col min="5626" max="5626" width="34" style="95" customWidth="1"/>
    <col min="5627" max="5627" width="11.33203125" style="95" customWidth="1"/>
    <col min="5628" max="5628" width="11" style="95" customWidth="1"/>
    <col min="5629" max="5635" width="8.88671875" style="95"/>
    <col min="5636" max="5637" width="10.6640625" style="95" customWidth="1"/>
    <col min="5638" max="5638" width="8.88671875" style="95"/>
    <col min="5639" max="5639" width="11.5546875" style="95" customWidth="1"/>
    <col min="5640" max="5640" width="13.6640625" style="95" customWidth="1"/>
    <col min="5641" max="5644" width="9.33203125" style="95" customWidth="1"/>
    <col min="5645" max="5881" width="8.88671875" style="95"/>
    <col min="5882" max="5882" width="34" style="95" customWidth="1"/>
    <col min="5883" max="5883" width="11.33203125" style="95" customWidth="1"/>
    <col min="5884" max="5884" width="11" style="95" customWidth="1"/>
    <col min="5885" max="5891" width="8.88671875" style="95"/>
    <col min="5892" max="5893" width="10.6640625" style="95" customWidth="1"/>
    <col min="5894" max="5894" width="8.88671875" style="95"/>
    <col min="5895" max="5895" width="11.5546875" style="95" customWidth="1"/>
    <col min="5896" max="5896" width="13.6640625" style="95" customWidth="1"/>
    <col min="5897" max="5900" width="9.33203125" style="95" customWidth="1"/>
    <col min="5901" max="6137" width="8.88671875" style="95"/>
    <col min="6138" max="6138" width="34" style="95" customWidth="1"/>
    <col min="6139" max="6139" width="11.33203125" style="95" customWidth="1"/>
    <col min="6140" max="6140" width="11" style="95" customWidth="1"/>
    <col min="6141" max="6147" width="8.88671875" style="95"/>
    <col min="6148" max="6149" width="10.6640625" style="95" customWidth="1"/>
    <col min="6150" max="6150" width="8.88671875" style="95"/>
    <col min="6151" max="6151" width="11.5546875" style="95" customWidth="1"/>
    <col min="6152" max="6152" width="13.6640625" style="95" customWidth="1"/>
    <col min="6153" max="6156" width="9.33203125" style="95" customWidth="1"/>
    <col min="6157" max="6393" width="8.88671875" style="95"/>
    <col min="6394" max="6394" width="34" style="95" customWidth="1"/>
    <col min="6395" max="6395" width="11.33203125" style="95" customWidth="1"/>
    <col min="6396" max="6396" width="11" style="95" customWidth="1"/>
    <col min="6397" max="6403" width="8.88671875" style="95"/>
    <col min="6404" max="6405" width="10.6640625" style="95" customWidth="1"/>
    <col min="6406" max="6406" width="8.88671875" style="95"/>
    <col min="6407" max="6407" width="11.5546875" style="95" customWidth="1"/>
    <col min="6408" max="6408" width="13.6640625" style="95" customWidth="1"/>
    <col min="6409" max="6412" width="9.33203125" style="95" customWidth="1"/>
    <col min="6413" max="6649" width="8.88671875" style="95"/>
    <col min="6650" max="6650" width="34" style="95" customWidth="1"/>
    <col min="6651" max="6651" width="11.33203125" style="95" customWidth="1"/>
    <col min="6652" max="6652" width="11" style="95" customWidth="1"/>
    <col min="6653" max="6659" width="8.88671875" style="95"/>
    <col min="6660" max="6661" width="10.6640625" style="95" customWidth="1"/>
    <col min="6662" max="6662" width="8.88671875" style="95"/>
    <col min="6663" max="6663" width="11.5546875" style="95" customWidth="1"/>
    <col min="6664" max="6664" width="13.6640625" style="95" customWidth="1"/>
    <col min="6665" max="6668" width="9.33203125" style="95" customWidth="1"/>
    <col min="6669" max="6905" width="8.88671875" style="95"/>
    <col min="6906" max="6906" width="34" style="95" customWidth="1"/>
    <col min="6907" max="6907" width="11.33203125" style="95" customWidth="1"/>
    <col min="6908" max="6908" width="11" style="95" customWidth="1"/>
    <col min="6909" max="6915" width="8.88671875" style="95"/>
    <col min="6916" max="6917" width="10.6640625" style="95" customWidth="1"/>
    <col min="6918" max="6918" width="8.88671875" style="95"/>
    <col min="6919" max="6919" width="11.5546875" style="95" customWidth="1"/>
    <col min="6920" max="6920" width="13.6640625" style="95" customWidth="1"/>
    <col min="6921" max="6924" width="9.33203125" style="95" customWidth="1"/>
    <col min="6925" max="7161" width="8.88671875" style="95"/>
    <col min="7162" max="7162" width="34" style="95" customWidth="1"/>
    <col min="7163" max="7163" width="11.33203125" style="95" customWidth="1"/>
    <col min="7164" max="7164" width="11" style="95" customWidth="1"/>
    <col min="7165" max="7171" width="8.88671875" style="95"/>
    <col min="7172" max="7173" width="10.6640625" style="95" customWidth="1"/>
    <col min="7174" max="7174" width="8.88671875" style="95"/>
    <col min="7175" max="7175" width="11.5546875" style="95" customWidth="1"/>
    <col min="7176" max="7176" width="13.6640625" style="95" customWidth="1"/>
    <col min="7177" max="7180" width="9.33203125" style="95" customWidth="1"/>
    <col min="7181" max="7417" width="8.88671875" style="95"/>
    <col min="7418" max="7418" width="34" style="95" customWidth="1"/>
    <col min="7419" max="7419" width="11.33203125" style="95" customWidth="1"/>
    <col min="7420" max="7420" width="11" style="95" customWidth="1"/>
    <col min="7421" max="7427" width="8.88671875" style="95"/>
    <col min="7428" max="7429" width="10.6640625" style="95" customWidth="1"/>
    <col min="7430" max="7430" width="8.88671875" style="95"/>
    <col min="7431" max="7431" width="11.5546875" style="95" customWidth="1"/>
    <col min="7432" max="7432" width="13.6640625" style="95" customWidth="1"/>
    <col min="7433" max="7436" width="9.33203125" style="95" customWidth="1"/>
    <col min="7437" max="7673" width="8.88671875" style="95"/>
    <col min="7674" max="7674" width="34" style="95" customWidth="1"/>
    <col min="7675" max="7675" width="11.33203125" style="95" customWidth="1"/>
    <col min="7676" max="7676" width="11" style="95" customWidth="1"/>
    <col min="7677" max="7683" width="8.88671875" style="95"/>
    <col min="7684" max="7685" width="10.6640625" style="95" customWidth="1"/>
    <col min="7686" max="7686" width="8.88671875" style="95"/>
    <col min="7687" max="7687" width="11.5546875" style="95" customWidth="1"/>
    <col min="7688" max="7688" width="13.6640625" style="95" customWidth="1"/>
    <col min="7689" max="7692" width="9.33203125" style="95" customWidth="1"/>
    <col min="7693" max="7929" width="8.88671875" style="95"/>
    <col min="7930" max="7930" width="34" style="95" customWidth="1"/>
    <col min="7931" max="7931" width="11.33203125" style="95" customWidth="1"/>
    <col min="7932" max="7932" width="11" style="95" customWidth="1"/>
    <col min="7933" max="7939" width="8.88671875" style="95"/>
    <col min="7940" max="7941" width="10.6640625" style="95" customWidth="1"/>
    <col min="7942" max="7942" width="8.88671875" style="95"/>
    <col min="7943" max="7943" width="11.5546875" style="95" customWidth="1"/>
    <col min="7944" max="7944" width="13.6640625" style="95" customWidth="1"/>
    <col min="7945" max="7948" width="9.33203125" style="95" customWidth="1"/>
    <col min="7949" max="8185" width="8.88671875" style="95"/>
    <col min="8186" max="8186" width="34" style="95" customWidth="1"/>
    <col min="8187" max="8187" width="11.33203125" style="95" customWidth="1"/>
    <col min="8188" max="8188" width="11" style="95" customWidth="1"/>
    <col min="8189" max="8195" width="8.88671875" style="95"/>
    <col min="8196" max="8197" width="10.6640625" style="95" customWidth="1"/>
    <col min="8198" max="8198" width="8.88671875" style="95"/>
    <col min="8199" max="8199" width="11.5546875" style="95" customWidth="1"/>
    <col min="8200" max="8200" width="13.6640625" style="95" customWidth="1"/>
    <col min="8201" max="8204" width="9.33203125" style="95" customWidth="1"/>
    <col min="8205" max="8441" width="8.88671875" style="95"/>
    <col min="8442" max="8442" width="34" style="95" customWidth="1"/>
    <col min="8443" max="8443" width="11.33203125" style="95" customWidth="1"/>
    <col min="8444" max="8444" width="11" style="95" customWidth="1"/>
    <col min="8445" max="8451" width="8.88671875" style="95"/>
    <col min="8452" max="8453" width="10.6640625" style="95" customWidth="1"/>
    <col min="8454" max="8454" width="8.88671875" style="95"/>
    <col min="8455" max="8455" width="11.5546875" style="95" customWidth="1"/>
    <col min="8456" max="8456" width="13.6640625" style="95" customWidth="1"/>
    <col min="8457" max="8460" width="9.33203125" style="95" customWidth="1"/>
    <col min="8461" max="8697" width="8.88671875" style="95"/>
    <col min="8698" max="8698" width="34" style="95" customWidth="1"/>
    <col min="8699" max="8699" width="11.33203125" style="95" customWidth="1"/>
    <col min="8700" max="8700" width="11" style="95" customWidth="1"/>
    <col min="8701" max="8707" width="8.88671875" style="95"/>
    <col min="8708" max="8709" width="10.6640625" style="95" customWidth="1"/>
    <col min="8710" max="8710" width="8.88671875" style="95"/>
    <col min="8711" max="8711" width="11.5546875" style="95" customWidth="1"/>
    <col min="8712" max="8712" width="13.6640625" style="95" customWidth="1"/>
    <col min="8713" max="8716" width="9.33203125" style="95" customWidth="1"/>
    <col min="8717" max="8953" width="8.88671875" style="95"/>
    <col min="8954" max="8954" width="34" style="95" customWidth="1"/>
    <col min="8955" max="8955" width="11.33203125" style="95" customWidth="1"/>
    <col min="8956" max="8956" width="11" style="95" customWidth="1"/>
    <col min="8957" max="8963" width="8.88671875" style="95"/>
    <col min="8964" max="8965" width="10.6640625" style="95" customWidth="1"/>
    <col min="8966" max="8966" width="8.88671875" style="95"/>
    <col min="8967" max="8967" width="11.5546875" style="95" customWidth="1"/>
    <col min="8968" max="8968" width="13.6640625" style="95" customWidth="1"/>
    <col min="8969" max="8972" width="9.33203125" style="95" customWidth="1"/>
    <col min="8973" max="9209" width="8.88671875" style="95"/>
    <col min="9210" max="9210" width="34" style="95" customWidth="1"/>
    <col min="9211" max="9211" width="11.33203125" style="95" customWidth="1"/>
    <col min="9212" max="9212" width="11" style="95" customWidth="1"/>
    <col min="9213" max="9219" width="8.88671875" style="95"/>
    <col min="9220" max="9221" width="10.6640625" style="95" customWidth="1"/>
    <col min="9222" max="9222" width="8.88671875" style="95"/>
    <col min="9223" max="9223" width="11.5546875" style="95" customWidth="1"/>
    <col min="9224" max="9224" width="13.6640625" style="95" customWidth="1"/>
    <col min="9225" max="9228" width="9.33203125" style="95" customWidth="1"/>
    <col min="9229" max="9465" width="8.88671875" style="95"/>
    <col min="9466" max="9466" width="34" style="95" customWidth="1"/>
    <col min="9467" max="9467" width="11.33203125" style="95" customWidth="1"/>
    <col min="9468" max="9468" width="11" style="95" customWidth="1"/>
    <col min="9469" max="9475" width="8.88671875" style="95"/>
    <col min="9476" max="9477" width="10.6640625" style="95" customWidth="1"/>
    <col min="9478" max="9478" width="8.88671875" style="95"/>
    <col min="9479" max="9479" width="11.5546875" style="95" customWidth="1"/>
    <col min="9480" max="9480" width="13.6640625" style="95" customWidth="1"/>
    <col min="9481" max="9484" width="9.33203125" style="95" customWidth="1"/>
    <col min="9485" max="9721" width="8.88671875" style="95"/>
    <col min="9722" max="9722" width="34" style="95" customWidth="1"/>
    <col min="9723" max="9723" width="11.33203125" style="95" customWidth="1"/>
    <col min="9724" max="9724" width="11" style="95" customWidth="1"/>
    <col min="9725" max="9731" width="8.88671875" style="95"/>
    <col min="9732" max="9733" width="10.6640625" style="95" customWidth="1"/>
    <col min="9734" max="9734" width="8.88671875" style="95"/>
    <col min="9735" max="9735" width="11.5546875" style="95" customWidth="1"/>
    <col min="9736" max="9736" width="13.6640625" style="95" customWidth="1"/>
    <col min="9737" max="9740" width="9.33203125" style="95" customWidth="1"/>
    <col min="9741" max="9977" width="8.88671875" style="95"/>
    <col min="9978" max="9978" width="34" style="95" customWidth="1"/>
    <col min="9979" max="9979" width="11.33203125" style="95" customWidth="1"/>
    <col min="9980" max="9980" width="11" style="95" customWidth="1"/>
    <col min="9981" max="9987" width="8.88671875" style="95"/>
    <col min="9988" max="9989" width="10.6640625" style="95" customWidth="1"/>
    <col min="9990" max="9990" width="8.88671875" style="95"/>
    <col min="9991" max="9991" width="11.5546875" style="95" customWidth="1"/>
    <col min="9992" max="9992" width="13.6640625" style="95" customWidth="1"/>
    <col min="9993" max="9996" width="9.33203125" style="95" customWidth="1"/>
    <col min="9997" max="10233" width="8.88671875" style="95"/>
    <col min="10234" max="10234" width="34" style="95" customWidth="1"/>
    <col min="10235" max="10235" width="11.33203125" style="95" customWidth="1"/>
    <col min="10236" max="10236" width="11" style="95" customWidth="1"/>
    <col min="10237" max="10243" width="8.88671875" style="95"/>
    <col min="10244" max="10245" width="10.6640625" style="95" customWidth="1"/>
    <col min="10246" max="10246" width="8.88671875" style="95"/>
    <col min="10247" max="10247" width="11.5546875" style="95" customWidth="1"/>
    <col min="10248" max="10248" width="13.6640625" style="95" customWidth="1"/>
    <col min="10249" max="10252" width="9.33203125" style="95" customWidth="1"/>
    <col min="10253" max="10489" width="8.88671875" style="95"/>
    <col min="10490" max="10490" width="34" style="95" customWidth="1"/>
    <col min="10491" max="10491" width="11.33203125" style="95" customWidth="1"/>
    <col min="10492" max="10492" width="11" style="95" customWidth="1"/>
    <col min="10493" max="10499" width="8.88671875" style="95"/>
    <col min="10500" max="10501" width="10.6640625" style="95" customWidth="1"/>
    <col min="10502" max="10502" width="8.88671875" style="95"/>
    <col min="10503" max="10503" width="11.5546875" style="95" customWidth="1"/>
    <col min="10504" max="10504" width="13.6640625" style="95" customWidth="1"/>
    <col min="10505" max="10508" width="9.33203125" style="95" customWidth="1"/>
    <col min="10509" max="10745" width="8.88671875" style="95"/>
    <col min="10746" max="10746" width="34" style="95" customWidth="1"/>
    <col min="10747" max="10747" width="11.33203125" style="95" customWidth="1"/>
    <col min="10748" max="10748" width="11" style="95" customWidth="1"/>
    <col min="10749" max="10755" width="8.88671875" style="95"/>
    <col min="10756" max="10757" width="10.6640625" style="95" customWidth="1"/>
    <col min="10758" max="10758" width="8.88671875" style="95"/>
    <col min="10759" max="10759" width="11.5546875" style="95" customWidth="1"/>
    <col min="10760" max="10760" width="13.6640625" style="95" customWidth="1"/>
    <col min="10761" max="10764" width="9.33203125" style="95" customWidth="1"/>
    <col min="10765" max="11001" width="8.88671875" style="95"/>
    <col min="11002" max="11002" width="34" style="95" customWidth="1"/>
    <col min="11003" max="11003" width="11.33203125" style="95" customWidth="1"/>
    <col min="11004" max="11004" width="11" style="95" customWidth="1"/>
    <col min="11005" max="11011" width="8.88671875" style="95"/>
    <col min="11012" max="11013" width="10.6640625" style="95" customWidth="1"/>
    <col min="11014" max="11014" width="8.88671875" style="95"/>
    <col min="11015" max="11015" width="11.5546875" style="95" customWidth="1"/>
    <col min="11016" max="11016" width="13.6640625" style="95" customWidth="1"/>
    <col min="11017" max="11020" width="9.33203125" style="95" customWidth="1"/>
    <col min="11021" max="11257" width="8.88671875" style="95"/>
    <col min="11258" max="11258" width="34" style="95" customWidth="1"/>
    <col min="11259" max="11259" width="11.33203125" style="95" customWidth="1"/>
    <col min="11260" max="11260" width="11" style="95" customWidth="1"/>
    <col min="11261" max="11267" width="8.88671875" style="95"/>
    <col min="11268" max="11269" width="10.6640625" style="95" customWidth="1"/>
    <col min="11270" max="11270" width="8.88671875" style="95"/>
    <col min="11271" max="11271" width="11.5546875" style="95" customWidth="1"/>
    <col min="11272" max="11272" width="13.6640625" style="95" customWidth="1"/>
    <col min="11273" max="11276" width="9.33203125" style="95" customWidth="1"/>
    <col min="11277" max="11513" width="8.88671875" style="95"/>
    <col min="11514" max="11514" width="34" style="95" customWidth="1"/>
    <col min="11515" max="11515" width="11.33203125" style="95" customWidth="1"/>
    <col min="11516" max="11516" width="11" style="95" customWidth="1"/>
    <col min="11517" max="11523" width="8.88671875" style="95"/>
    <col min="11524" max="11525" width="10.6640625" style="95" customWidth="1"/>
    <col min="11526" max="11526" width="8.88671875" style="95"/>
    <col min="11527" max="11527" width="11.5546875" style="95" customWidth="1"/>
    <col min="11528" max="11528" width="13.6640625" style="95" customWidth="1"/>
    <col min="11529" max="11532" width="9.33203125" style="95" customWidth="1"/>
    <col min="11533" max="11769" width="8.88671875" style="95"/>
    <col min="11770" max="11770" width="34" style="95" customWidth="1"/>
    <col min="11771" max="11771" width="11.33203125" style="95" customWidth="1"/>
    <col min="11772" max="11772" width="11" style="95" customWidth="1"/>
    <col min="11773" max="11779" width="8.88671875" style="95"/>
    <col min="11780" max="11781" width="10.6640625" style="95" customWidth="1"/>
    <col min="11782" max="11782" width="8.88671875" style="95"/>
    <col min="11783" max="11783" width="11.5546875" style="95" customWidth="1"/>
    <col min="11784" max="11784" width="13.6640625" style="95" customWidth="1"/>
    <col min="11785" max="11788" width="9.33203125" style="95" customWidth="1"/>
    <col min="11789" max="12025" width="8.88671875" style="95"/>
    <col min="12026" max="12026" width="34" style="95" customWidth="1"/>
    <col min="12027" max="12027" width="11.33203125" style="95" customWidth="1"/>
    <col min="12028" max="12028" width="11" style="95" customWidth="1"/>
    <col min="12029" max="12035" width="8.88671875" style="95"/>
    <col min="12036" max="12037" width="10.6640625" style="95" customWidth="1"/>
    <col min="12038" max="12038" width="8.88671875" style="95"/>
    <col min="12039" max="12039" width="11.5546875" style="95" customWidth="1"/>
    <col min="12040" max="12040" width="13.6640625" style="95" customWidth="1"/>
    <col min="12041" max="12044" width="9.33203125" style="95" customWidth="1"/>
    <col min="12045" max="12281" width="8.88671875" style="95"/>
    <col min="12282" max="12282" width="34" style="95" customWidth="1"/>
    <col min="12283" max="12283" width="11.33203125" style="95" customWidth="1"/>
    <col min="12284" max="12284" width="11" style="95" customWidth="1"/>
    <col min="12285" max="12291" width="8.88671875" style="95"/>
    <col min="12292" max="12293" width="10.6640625" style="95" customWidth="1"/>
    <col min="12294" max="12294" width="8.88671875" style="95"/>
    <col min="12295" max="12295" width="11.5546875" style="95" customWidth="1"/>
    <col min="12296" max="12296" width="13.6640625" style="95" customWidth="1"/>
    <col min="12297" max="12300" width="9.33203125" style="95" customWidth="1"/>
    <col min="12301" max="12537" width="8.88671875" style="95"/>
    <col min="12538" max="12538" width="34" style="95" customWidth="1"/>
    <col min="12539" max="12539" width="11.33203125" style="95" customWidth="1"/>
    <col min="12540" max="12540" width="11" style="95" customWidth="1"/>
    <col min="12541" max="12547" width="8.88671875" style="95"/>
    <col min="12548" max="12549" width="10.6640625" style="95" customWidth="1"/>
    <col min="12550" max="12550" width="8.88671875" style="95"/>
    <col min="12551" max="12551" width="11.5546875" style="95" customWidth="1"/>
    <col min="12552" max="12552" width="13.6640625" style="95" customWidth="1"/>
    <col min="12553" max="12556" width="9.33203125" style="95" customWidth="1"/>
    <col min="12557" max="12793" width="8.88671875" style="95"/>
    <col min="12794" max="12794" width="34" style="95" customWidth="1"/>
    <col min="12795" max="12795" width="11.33203125" style="95" customWidth="1"/>
    <col min="12796" max="12796" width="11" style="95" customWidth="1"/>
    <col min="12797" max="12803" width="8.88671875" style="95"/>
    <col min="12804" max="12805" width="10.6640625" style="95" customWidth="1"/>
    <col min="12806" max="12806" width="8.88671875" style="95"/>
    <col min="12807" max="12807" width="11.5546875" style="95" customWidth="1"/>
    <col min="12808" max="12808" width="13.6640625" style="95" customWidth="1"/>
    <col min="12809" max="12812" width="9.33203125" style="95" customWidth="1"/>
    <col min="12813" max="13049" width="8.88671875" style="95"/>
    <col min="13050" max="13050" width="34" style="95" customWidth="1"/>
    <col min="13051" max="13051" width="11.33203125" style="95" customWidth="1"/>
    <col min="13052" max="13052" width="11" style="95" customWidth="1"/>
    <col min="13053" max="13059" width="8.88671875" style="95"/>
    <col min="13060" max="13061" width="10.6640625" style="95" customWidth="1"/>
    <col min="13062" max="13062" width="8.88671875" style="95"/>
    <col min="13063" max="13063" width="11.5546875" style="95" customWidth="1"/>
    <col min="13064" max="13064" width="13.6640625" style="95" customWidth="1"/>
    <col min="13065" max="13068" width="9.33203125" style="95" customWidth="1"/>
    <col min="13069" max="13305" width="8.88671875" style="95"/>
    <col min="13306" max="13306" width="34" style="95" customWidth="1"/>
    <col min="13307" max="13307" width="11.33203125" style="95" customWidth="1"/>
    <col min="13308" max="13308" width="11" style="95" customWidth="1"/>
    <col min="13309" max="13315" width="8.88671875" style="95"/>
    <col min="13316" max="13317" width="10.6640625" style="95" customWidth="1"/>
    <col min="13318" max="13318" width="8.88671875" style="95"/>
    <col min="13319" max="13319" width="11.5546875" style="95" customWidth="1"/>
    <col min="13320" max="13320" width="13.6640625" style="95" customWidth="1"/>
    <col min="13321" max="13324" width="9.33203125" style="95" customWidth="1"/>
    <col min="13325" max="13561" width="8.88671875" style="95"/>
    <col min="13562" max="13562" width="34" style="95" customWidth="1"/>
    <col min="13563" max="13563" width="11.33203125" style="95" customWidth="1"/>
    <col min="13564" max="13564" width="11" style="95" customWidth="1"/>
    <col min="13565" max="13571" width="8.88671875" style="95"/>
    <col min="13572" max="13573" width="10.6640625" style="95" customWidth="1"/>
    <col min="13574" max="13574" width="8.88671875" style="95"/>
    <col min="13575" max="13575" width="11.5546875" style="95" customWidth="1"/>
    <col min="13576" max="13576" width="13.6640625" style="95" customWidth="1"/>
    <col min="13577" max="13580" width="9.33203125" style="95" customWidth="1"/>
    <col min="13581" max="13817" width="8.88671875" style="95"/>
    <col min="13818" max="13818" width="34" style="95" customWidth="1"/>
    <col min="13819" max="13819" width="11.33203125" style="95" customWidth="1"/>
    <col min="13820" max="13820" width="11" style="95" customWidth="1"/>
    <col min="13821" max="13827" width="8.88671875" style="95"/>
    <col min="13828" max="13829" width="10.6640625" style="95" customWidth="1"/>
    <col min="13830" max="13830" width="8.88671875" style="95"/>
    <col min="13831" max="13831" width="11.5546875" style="95" customWidth="1"/>
    <col min="13832" max="13832" width="13.6640625" style="95" customWidth="1"/>
    <col min="13833" max="13836" width="9.33203125" style="95" customWidth="1"/>
    <col min="13837" max="14073" width="8.88671875" style="95"/>
    <col min="14074" max="14074" width="34" style="95" customWidth="1"/>
    <col min="14075" max="14075" width="11.33203125" style="95" customWidth="1"/>
    <col min="14076" max="14076" width="11" style="95" customWidth="1"/>
    <col min="14077" max="14083" width="8.88671875" style="95"/>
    <col min="14084" max="14085" width="10.6640625" style="95" customWidth="1"/>
    <col min="14086" max="14086" width="8.88671875" style="95"/>
    <col min="14087" max="14087" width="11.5546875" style="95" customWidth="1"/>
    <col min="14088" max="14088" width="13.6640625" style="95" customWidth="1"/>
    <col min="14089" max="14092" width="9.33203125" style="95" customWidth="1"/>
    <col min="14093" max="14329" width="8.88671875" style="95"/>
    <col min="14330" max="14330" width="34" style="95" customWidth="1"/>
    <col min="14331" max="14331" width="11.33203125" style="95" customWidth="1"/>
    <col min="14332" max="14332" width="11" style="95" customWidth="1"/>
    <col min="14333" max="14339" width="8.88671875" style="95"/>
    <col min="14340" max="14341" width="10.6640625" style="95" customWidth="1"/>
    <col min="14342" max="14342" width="8.88671875" style="95"/>
    <col min="14343" max="14343" width="11.5546875" style="95" customWidth="1"/>
    <col min="14344" max="14344" width="13.6640625" style="95" customWidth="1"/>
    <col min="14345" max="14348" width="9.33203125" style="95" customWidth="1"/>
    <col min="14349" max="14585" width="8.88671875" style="95"/>
    <col min="14586" max="14586" width="34" style="95" customWidth="1"/>
    <col min="14587" max="14587" width="11.33203125" style="95" customWidth="1"/>
    <col min="14588" max="14588" width="11" style="95" customWidth="1"/>
    <col min="14589" max="14595" width="8.88671875" style="95"/>
    <col min="14596" max="14597" width="10.6640625" style="95" customWidth="1"/>
    <col min="14598" max="14598" width="8.88671875" style="95"/>
    <col min="14599" max="14599" width="11.5546875" style="95" customWidth="1"/>
    <col min="14600" max="14600" width="13.6640625" style="95" customWidth="1"/>
    <col min="14601" max="14604" width="9.33203125" style="95" customWidth="1"/>
    <col min="14605" max="14841" width="8.88671875" style="95"/>
    <col min="14842" max="14842" width="34" style="95" customWidth="1"/>
    <col min="14843" max="14843" width="11.33203125" style="95" customWidth="1"/>
    <col min="14844" max="14844" width="11" style="95" customWidth="1"/>
    <col min="14845" max="14851" width="8.88671875" style="95"/>
    <col min="14852" max="14853" width="10.6640625" style="95" customWidth="1"/>
    <col min="14854" max="14854" width="8.88671875" style="95"/>
    <col min="14855" max="14855" width="11.5546875" style="95" customWidth="1"/>
    <col min="14856" max="14856" width="13.6640625" style="95" customWidth="1"/>
    <col min="14857" max="14860" width="9.33203125" style="95" customWidth="1"/>
    <col min="14861" max="15097" width="8.88671875" style="95"/>
    <col min="15098" max="15098" width="34" style="95" customWidth="1"/>
    <col min="15099" max="15099" width="11.33203125" style="95" customWidth="1"/>
    <col min="15100" max="15100" width="11" style="95" customWidth="1"/>
    <col min="15101" max="15107" width="8.88671875" style="95"/>
    <col min="15108" max="15109" width="10.6640625" style="95" customWidth="1"/>
    <col min="15110" max="15110" width="8.88671875" style="95"/>
    <col min="15111" max="15111" width="11.5546875" style="95" customWidth="1"/>
    <col min="15112" max="15112" width="13.6640625" style="95" customWidth="1"/>
    <col min="15113" max="15116" width="9.33203125" style="95" customWidth="1"/>
    <col min="15117" max="15353" width="8.88671875" style="95"/>
    <col min="15354" max="15354" width="34" style="95" customWidth="1"/>
    <col min="15355" max="15355" width="11.33203125" style="95" customWidth="1"/>
    <col min="15356" max="15356" width="11" style="95" customWidth="1"/>
    <col min="15357" max="15363" width="8.88671875" style="95"/>
    <col min="15364" max="15365" width="10.6640625" style="95" customWidth="1"/>
    <col min="15366" max="15366" width="8.88671875" style="95"/>
    <col min="15367" max="15367" width="11.5546875" style="95" customWidth="1"/>
    <col min="15368" max="15368" width="13.6640625" style="95" customWidth="1"/>
    <col min="15369" max="15372" width="9.33203125" style="95" customWidth="1"/>
    <col min="15373" max="15609" width="8.88671875" style="95"/>
    <col min="15610" max="15610" width="34" style="95" customWidth="1"/>
    <col min="15611" max="15611" width="11.33203125" style="95" customWidth="1"/>
    <col min="15612" max="15612" width="11" style="95" customWidth="1"/>
    <col min="15613" max="15619" width="8.88671875" style="95"/>
    <col min="15620" max="15621" width="10.6640625" style="95" customWidth="1"/>
    <col min="15622" max="15622" width="8.88671875" style="95"/>
    <col min="15623" max="15623" width="11.5546875" style="95" customWidth="1"/>
    <col min="15624" max="15624" width="13.6640625" style="95" customWidth="1"/>
    <col min="15625" max="15628" width="9.33203125" style="95" customWidth="1"/>
    <col min="15629" max="15865" width="8.88671875" style="95"/>
    <col min="15866" max="15866" width="34" style="95" customWidth="1"/>
    <col min="15867" max="15867" width="11.33203125" style="95" customWidth="1"/>
    <col min="15868" max="15868" width="11" style="95" customWidth="1"/>
    <col min="15869" max="15875" width="8.88671875" style="95"/>
    <col min="15876" max="15877" width="10.6640625" style="95" customWidth="1"/>
    <col min="15878" max="15878" width="8.88671875" style="95"/>
    <col min="15879" max="15879" width="11.5546875" style="95" customWidth="1"/>
    <col min="15880" max="15880" width="13.6640625" style="95" customWidth="1"/>
    <col min="15881" max="15884" width="9.33203125" style="95" customWidth="1"/>
    <col min="15885" max="16121" width="8.88671875" style="95"/>
    <col min="16122" max="16122" width="34" style="95" customWidth="1"/>
    <col min="16123" max="16123" width="11.33203125" style="95" customWidth="1"/>
    <col min="16124" max="16124" width="11" style="95" customWidth="1"/>
    <col min="16125" max="16131" width="8.88671875" style="95"/>
    <col min="16132" max="16133" width="10.6640625" style="95" customWidth="1"/>
    <col min="16134" max="16134" width="8.88671875" style="95"/>
    <col min="16135" max="16135" width="11.5546875" style="95" customWidth="1"/>
    <col min="16136" max="16136" width="13.6640625" style="95" customWidth="1"/>
    <col min="16137" max="16140" width="9.33203125" style="95" customWidth="1"/>
    <col min="16141" max="16384" width="8.88671875" style="95"/>
  </cols>
  <sheetData>
    <row r="1" spans="1:15" ht="40.799999999999997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2" thickBot="1" x14ac:dyDescent="0.35">
      <c r="A2" s="1" t="s">
        <v>175</v>
      </c>
      <c r="I2" s="94"/>
      <c r="J2" s="94"/>
      <c r="K2" s="94"/>
      <c r="L2" s="94"/>
    </row>
    <row r="3" spans="1:15" ht="14.4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8" customHeight="1" x14ac:dyDescent="0.3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8" customHeight="1" thickBot="1" x14ac:dyDescent="0.35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8" customHeight="1" x14ac:dyDescent="0.3">
      <c r="A6" s="258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2" customHeight="1" x14ac:dyDescent="0.3">
      <c r="A7" s="258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3">
      <c r="A8" s="259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" customHeight="1" x14ac:dyDescent="0.3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8" customHeight="1" x14ac:dyDescent="0.3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8" customHeight="1" x14ac:dyDescent="0.3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3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3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3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3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3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3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3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2" customHeight="1" x14ac:dyDescent="0.3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2" customHeight="1" x14ac:dyDescent="0.3">
      <c r="A20" s="248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" customHeight="1" x14ac:dyDescent="0.3">
      <c r="A21" s="250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" customHeight="1" x14ac:dyDescent="0.3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3">
      <c r="A23" s="248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3">
      <c r="A24" s="249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3">
      <c r="A25" s="249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2" customHeight="1" x14ac:dyDescent="0.3">
      <c r="A26" s="250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" customHeight="1" x14ac:dyDescent="0.3">
      <c r="A27" s="239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" customHeight="1" x14ac:dyDescent="0.3">
      <c r="A28" s="239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3">
      <c r="A29" s="239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2" customHeight="1" x14ac:dyDescent="0.3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" customHeight="1" x14ac:dyDescent="0.3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2" customHeight="1" x14ac:dyDescent="0.3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6" x14ac:dyDescent="0.3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6" x14ac:dyDescent="0.3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3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8" customHeight="1" x14ac:dyDescent="0.3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8" customHeight="1" x14ac:dyDescent="0.3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" customHeight="1" x14ac:dyDescent="0.3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2" customHeight="1" x14ac:dyDescent="0.3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3">
      <c r="A40" s="240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3">
      <c r="A41" s="240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3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399999999999999" customHeight="1" x14ac:dyDescent="0.3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3">
      <c r="A44" s="240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3">
      <c r="A45" s="240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399999999999999" customHeight="1" x14ac:dyDescent="0.3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6" x14ac:dyDescent="0.3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95" customHeight="1" x14ac:dyDescent="0.3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95" customHeight="1" x14ac:dyDescent="0.3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3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3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A27:A29"/>
    <mergeCell ref="A40:A41"/>
    <mergeCell ref="A44:A45"/>
    <mergeCell ref="B3:B5"/>
    <mergeCell ref="A3:A5"/>
    <mergeCell ref="A6:A8"/>
    <mergeCell ref="A20:A21"/>
    <mergeCell ref="M4:O4"/>
    <mergeCell ref="B1:H1"/>
    <mergeCell ref="J4:L4"/>
    <mergeCell ref="A23:A26"/>
    <mergeCell ref="C3:C5"/>
    <mergeCell ref="D4:D5"/>
    <mergeCell ref="D3:H3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R59"/>
  <sheetViews>
    <sheetView view="pageBreakPreview" zoomScale="79" zoomScaleNormal="60" zoomScaleSheetLayoutView="79" workbookViewId="0">
      <selection activeCell="U10" sqref="U10"/>
    </sheetView>
  </sheetViews>
  <sheetFormatPr defaultColWidth="9.33203125" defaultRowHeight="15.6" x14ac:dyDescent="0.3"/>
  <cols>
    <col min="1" max="1" width="30.6640625" style="26" customWidth="1"/>
    <col min="2" max="2" width="35.109375" style="26" customWidth="1"/>
    <col min="3" max="4" width="20.77734375" customWidth="1"/>
    <col min="5" max="5" width="10.5546875" customWidth="1"/>
    <col min="6" max="6" width="12.33203125" customWidth="1"/>
    <col min="7" max="7" width="15.21875" customWidth="1"/>
    <col min="8" max="8" width="17.77734375" customWidth="1"/>
    <col min="9" max="15" width="9.109375" hidden="1" customWidth="1"/>
    <col min="16" max="234" width="9.109375" customWidth="1"/>
    <col min="235" max="235" width="34" customWidth="1"/>
    <col min="236" max="236" width="11.33203125" customWidth="1"/>
    <col min="237" max="237" width="11" customWidth="1"/>
    <col min="238" max="244" width="9.109375" customWidth="1"/>
    <col min="245" max="246" width="10.6640625" customWidth="1"/>
    <col min="247" max="247" width="9.109375" customWidth="1"/>
    <col min="248" max="248" width="11.5546875" customWidth="1"/>
    <col min="249" max="249" width="13.6640625" customWidth="1"/>
  </cols>
  <sheetData>
    <row r="1" spans="1:15" ht="44.4" customHeight="1" x14ac:dyDescent="0.3">
      <c r="B1" s="297" t="s">
        <v>187</v>
      </c>
      <c r="C1" s="297"/>
      <c r="D1" s="297"/>
      <c r="E1" s="297"/>
      <c r="F1" s="297"/>
      <c r="G1" s="297"/>
      <c r="H1" s="297"/>
    </row>
    <row r="2" spans="1:15" ht="24.6" customHeight="1" thickBot="1" x14ac:dyDescent="0.35">
      <c r="A2" s="27"/>
      <c r="B2" s="338" t="s">
        <v>95</v>
      </c>
      <c r="C2" s="338"/>
      <c r="D2" s="338"/>
      <c r="E2" s="338"/>
      <c r="F2" s="338"/>
      <c r="G2" s="338"/>
      <c r="H2" s="338"/>
    </row>
    <row r="3" spans="1:15" ht="24.6" customHeight="1" x14ac:dyDescent="0.3">
      <c r="A3" s="306" t="s">
        <v>1</v>
      </c>
      <c r="B3" s="303" t="s">
        <v>2</v>
      </c>
      <c r="C3" s="257" t="s">
        <v>188</v>
      </c>
      <c r="D3" s="341" t="s">
        <v>103</v>
      </c>
      <c r="E3" s="341"/>
      <c r="F3" s="341"/>
      <c r="G3" s="341"/>
      <c r="H3" s="342"/>
    </row>
    <row r="4" spans="1:15" ht="52.8" customHeight="1" x14ac:dyDescent="0.3">
      <c r="A4" s="307"/>
      <c r="B4" s="304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8" customHeight="1" thickBot="1" x14ac:dyDescent="0.35">
      <c r="A5" s="308"/>
      <c r="B5" s="305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2" customHeight="1" x14ac:dyDescent="0.3">
      <c r="A6" s="309" t="s">
        <v>3</v>
      </c>
      <c r="B6" s="123" t="s">
        <v>4</v>
      </c>
      <c r="C6" s="122">
        <f>SUM('В-Ландех:Строй_дизайн'!C6)</f>
        <v>5867</v>
      </c>
      <c r="D6" s="186">
        <f>SUM('В-Ландех:Строй_дизайн'!D6)</f>
        <v>0</v>
      </c>
      <c r="E6" s="160">
        <f>F6+G6</f>
        <v>0</v>
      </c>
      <c r="F6" s="122">
        <f>SUM('В-Ландех:Строй_дизайн'!F6)</f>
        <v>0</v>
      </c>
      <c r="G6" s="122">
        <f>SUM('В-Ландех:Строй_дизайн'!G6)</f>
        <v>0</v>
      </c>
      <c r="H6" s="122">
        <f>SUM('В-Ландех:Строй_дизайн'!H6)</f>
        <v>0</v>
      </c>
      <c r="J6" s="28">
        <f>K6+L6</f>
        <v>0</v>
      </c>
      <c r="K6" s="28">
        <f>SUM('В-Ландех:ООД '!K6)</f>
        <v>0</v>
      </c>
      <c r="L6" s="28">
        <f>SUM('В-Ландех:ООД '!L6)</f>
        <v>0</v>
      </c>
      <c r="M6" s="4">
        <f>N6+O6</f>
        <v>183</v>
      </c>
      <c r="N6" s="198">
        <f>SUM('В-Ландех:Строй_дизайн'!N6)</f>
        <v>183</v>
      </c>
      <c r="O6" s="198">
        <f>SUM('В-Ландех:Строй_дизайн'!O6)</f>
        <v>0</v>
      </c>
    </row>
    <row r="7" spans="1:15" ht="34.200000000000003" customHeight="1" x14ac:dyDescent="0.3">
      <c r="A7" s="309"/>
      <c r="B7" s="82" t="s">
        <v>5</v>
      </c>
      <c r="C7" s="122">
        <f>SUM('В-Ландех:Строй_дизайн'!C7)</f>
        <v>2665</v>
      </c>
      <c r="D7" s="186">
        <f>SUM('В-Ландех:Строй_дизайн'!D7)</f>
        <v>0</v>
      </c>
      <c r="E7" s="160">
        <f t="shared" ref="E7:E22" si="0">F7+G7</f>
        <v>0</v>
      </c>
      <c r="F7" s="122">
        <f>SUM('В-Ландех:Строй_дизайн'!F7)</f>
        <v>0</v>
      </c>
      <c r="G7" s="122">
        <f>SUM('В-Ландех:Строй_дизайн'!G7)</f>
        <v>0</v>
      </c>
      <c r="H7" s="122">
        <f>SUM('В-Ландех:Строй_дизайн'!H7)</f>
        <v>0</v>
      </c>
      <c r="J7" s="28">
        <f t="shared" ref="J7:J51" si="1">K7+L7</f>
        <v>0</v>
      </c>
      <c r="K7" s="28">
        <f>SUM('В-Ландех:ООД '!K7)</f>
        <v>0</v>
      </c>
      <c r="L7" s="28">
        <f>SUM('В-Ландех:ООД '!L7)</f>
        <v>0</v>
      </c>
      <c r="M7" s="4">
        <f t="shared" ref="M7:M53" si="2">N7+O7</f>
        <v>127</v>
      </c>
      <c r="N7" s="198">
        <f>SUM('В-Ландех:Строй_дизайн'!N7)</f>
        <v>127</v>
      </c>
      <c r="O7" s="198">
        <f>SUM('В-Ландех:Строй_дизайн'!O7)</f>
        <v>0</v>
      </c>
    </row>
    <row r="8" spans="1:15" ht="26.4" customHeight="1" x14ac:dyDescent="0.3">
      <c r="A8" s="310"/>
      <c r="B8" s="82" t="s">
        <v>6</v>
      </c>
      <c r="C8" s="122">
        <f>SUM('В-Ландех:Строй_дизайн'!C8)</f>
        <v>11324</v>
      </c>
      <c r="D8" s="186">
        <f>SUM('В-Ландех:Строй_дизайн'!D8)</f>
        <v>0</v>
      </c>
      <c r="E8" s="160">
        <f t="shared" si="0"/>
        <v>0</v>
      </c>
      <c r="F8" s="122">
        <f>SUM('В-Ландех:Строй_дизайн'!F8)</f>
        <v>0</v>
      </c>
      <c r="G8" s="122">
        <f>SUM('В-Ландех:Строй_дизайн'!G8)</f>
        <v>0</v>
      </c>
      <c r="H8" s="122">
        <f>SUM('В-Ландех:Строй_дизайн'!H8)</f>
        <v>30</v>
      </c>
      <c r="J8" s="28">
        <f t="shared" si="1"/>
        <v>0</v>
      </c>
      <c r="K8" s="28">
        <f>SUM('В-Ландех:ООД '!K8)</f>
        <v>0</v>
      </c>
      <c r="L8" s="28">
        <f>SUM('В-Ландех:ООД '!L8)</f>
        <v>0</v>
      </c>
      <c r="M8" s="4">
        <f t="shared" si="2"/>
        <v>271</v>
      </c>
      <c r="N8" s="198">
        <f>SUM('В-Ландех:Строй_дизайн'!N8)</f>
        <v>268</v>
      </c>
      <c r="O8" s="198">
        <f>SUM('В-Ландех:Строй_дизайн'!O8)</f>
        <v>3</v>
      </c>
    </row>
    <row r="9" spans="1:15" ht="32.4" customHeight="1" x14ac:dyDescent="0.3">
      <c r="A9" s="82" t="s">
        <v>7</v>
      </c>
      <c r="B9" s="82" t="s">
        <v>8</v>
      </c>
      <c r="C9" s="122">
        <f>SUM('В-Ландех:Строй_дизайн'!C9)</f>
        <v>352</v>
      </c>
      <c r="D9" s="186">
        <f>SUM('В-Ландех:Строй_дизайн'!D9)</f>
        <v>0</v>
      </c>
      <c r="E9" s="160">
        <f t="shared" si="0"/>
        <v>0</v>
      </c>
      <c r="F9" s="122">
        <f>SUM('В-Ландех:Строй_дизайн'!F9)</f>
        <v>0</v>
      </c>
      <c r="G9" s="122">
        <f>SUM('В-Ландех:Строй_дизайн'!G9)</f>
        <v>0</v>
      </c>
      <c r="H9" s="122">
        <f>SUM('В-Ландех:Строй_дизайн'!H9)</f>
        <v>0</v>
      </c>
      <c r="J9" s="28">
        <f t="shared" si="1"/>
        <v>0</v>
      </c>
      <c r="K9" s="28">
        <f>SUM('В-Ландех:ООД '!K9)</f>
        <v>0</v>
      </c>
      <c r="L9" s="28">
        <f>SUM('В-Ландех:ООД '!L9)</f>
        <v>0</v>
      </c>
      <c r="M9" s="4">
        <f t="shared" si="2"/>
        <v>9</v>
      </c>
      <c r="N9" s="198">
        <f>SUM('В-Ландех:Строй_дизайн'!N9)</f>
        <v>5</v>
      </c>
      <c r="O9" s="198">
        <f>SUM('В-Ландех:Строй_дизайн'!O9)</f>
        <v>4</v>
      </c>
    </row>
    <row r="10" spans="1:15" x14ac:dyDescent="0.3">
      <c r="A10" s="82" t="s">
        <v>9</v>
      </c>
      <c r="B10" s="82" t="s">
        <v>10</v>
      </c>
      <c r="C10" s="122">
        <f>SUM('В-Ландех:Строй_дизайн'!C10)</f>
        <v>1870</v>
      </c>
      <c r="D10" s="186">
        <f>SUM('В-Ландех:Строй_дизайн'!D10)</f>
        <v>2</v>
      </c>
      <c r="E10" s="160">
        <f t="shared" si="0"/>
        <v>0</v>
      </c>
      <c r="F10" s="122">
        <f>SUM('В-Ландех:Строй_дизайн'!F10)</f>
        <v>0</v>
      </c>
      <c r="G10" s="122">
        <f>SUM('В-Ландех:Строй_дизайн'!G10)</f>
        <v>0</v>
      </c>
      <c r="H10" s="122">
        <f>SUM('В-Ландех:Строй_дизайн'!H10)</f>
        <v>108</v>
      </c>
      <c r="J10" s="28">
        <f t="shared" si="1"/>
        <v>0</v>
      </c>
      <c r="K10" s="28">
        <f>SUM('В-Ландех:ООД '!K10)</f>
        <v>0</v>
      </c>
      <c r="L10" s="28">
        <f>SUM('В-Ландех:ООД '!L10)</f>
        <v>0</v>
      </c>
      <c r="M10" s="4">
        <f t="shared" si="2"/>
        <v>83</v>
      </c>
      <c r="N10" s="198">
        <f>SUM('В-Ландех:Строй_дизайн'!N10)</f>
        <v>68</v>
      </c>
      <c r="O10" s="198">
        <f>SUM('В-Ландех:Строй_дизайн'!O10)</f>
        <v>15</v>
      </c>
    </row>
    <row r="11" spans="1:15" x14ac:dyDescent="0.3">
      <c r="A11" s="82" t="s">
        <v>11</v>
      </c>
      <c r="B11" s="82" t="s">
        <v>12</v>
      </c>
      <c r="C11" s="122">
        <f>SUM('В-Ландех:Строй_дизайн'!C11)</f>
        <v>881</v>
      </c>
      <c r="D11" s="186">
        <f>SUM('В-Ландех:Строй_дизайн'!D11)</f>
        <v>548</v>
      </c>
      <c r="E11" s="160">
        <f t="shared" si="0"/>
        <v>0</v>
      </c>
      <c r="F11" s="122">
        <f>SUM('В-Ландех:Строй_дизайн'!F11)</f>
        <v>0</v>
      </c>
      <c r="G11" s="122">
        <f>SUM('В-Ландех:Строй_дизайн'!G11)</f>
        <v>0</v>
      </c>
      <c r="H11" s="122">
        <f>SUM('В-Ландех:Строй_дизайн'!H11)</f>
        <v>102</v>
      </c>
      <c r="J11" s="28">
        <f t="shared" si="1"/>
        <v>0</v>
      </c>
      <c r="K11" s="28">
        <f>SUM('В-Ландех:ООД '!K11)</f>
        <v>0</v>
      </c>
      <c r="L11" s="28">
        <f>SUM('В-Ландех:ООД '!L11)</f>
        <v>0</v>
      </c>
      <c r="M11" s="4">
        <f t="shared" si="2"/>
        <v>40</v>
      </c>
      <c r="N11" s="198">
        <f>SUM('В-Ландех:Строй_дизайн'!N11)</f>
        <v>30</v>
      </c>
      <c r="O11" s="198">
        <f>SUM('В-Ландех:Строй_дизайн'!O11)</f>
        <v>10</v>
      </c>
    </row>
    <row r="12" spans="1:15" x14ac:dyDescent="0.3">
      <c r="A12" s="82" t="s">
        <v>13</v>
      </c>
      <c r="B12" s="82" t="s">
        <v>14</v>
      </c>
      <c r="C12" s="122">
        <f>SUM('В-Ландех:Строй_дизайн'!C12)</f>
        <v>360</v>
      </c>
      <c r="D12" s="186">
        <f>SUM('В-Ландех:Строй_дизайн'!D12)</f>
        <v>0</v>
      </c>
      <c r="E12" s="160">
        <f t="shared" si="0"/>
        <v>0</v>
      </c>
      <c r="F12" s="122">
        <f>SUM('В-Ландех:Строй_дизайн'!F12)</f>
        <v>0</v>
      </c>
      <c r="G12" s="122">
        <f>SUM('В-Ландех:Строй_дизайн'!G12)</f>
        <v>0</v>
      </c>
      <c r="H12" s="122">
        <f>SUM('В-Ландех:Строй_дизайн'!H12)</f>
        <v>0</v>
      </c>
      <c r="J12" s="28">
        <f t="shared" si="1"/>
        <v>0</v>
      </c>
      <c r="K12" s="28">
        <f>SUM('В-Ландех:ООД '!K12)</f>
        <v>0</v>
      </c>
      <c r="L12" s="28">
        <f>SUM('В-Ландех:ООД '!L12)</f>
        <v>0</v>
      </c>
      <c r="M12" s="4">
        <f t="shared" si="2"/>
        <v>55</v>
      </c>
      <c r="N12" s="198">
        <f>SUM('В-Ландех:Строй_дизайн'!N12)</f>
        <v>55</v>
      </c>
      <c r="O12" s="198">
        <f>SUM('В-Ландех:Строй_дизайн'!O12)</f>
        <v>0</v>
      </c>
    </row>
    <row r="13" spans="1:15" x14ac:dyDescent="0.3">
      <c r="A13" s="29" t="s">
        <v>15</v>
      </c>
      <c r="B13" s="29" t="s">
        <v>16</v>
      </c>
      <c r="C13" s="122">
        <f>SUM('В-Ландех:Строй_дизайн'!C13)</f>
        <v>710</v>
      </c>
      <c r="D13" s="186">
        <f>SUM('В-Ландех:Строй_дизайн'!D13)</f>
        <v>0</v>
      </c>
      <c r="E13" s="160">
        <f t="shared" si="0"/>
        <v>0</v>
      </c>
      <c r="F13" s="122">
        <f>SUM('В-Ландех:Строй_дизайн'!F13)</f>
        <v>0</v>
      </c>
      <c r="G13" s="122">
        <f>SUM('В-Ландех:Строй_дизайн'!G13)</f>
        <v>0</v>
      </c>
      <c r="H13" s="122">
        <f>SUM('В-Ландех:Строй_дизайн'!H13)</f>
        <v>0</v>
      </c>
      <c r="J13" s="28">
        <f t="shared" si="1"/>
        <v>0</v>
      </c>
      <c r="K13" s="28">
        <f>SUM('В-Ландех:ООД '!K13)</f>
        <v>0</v>
      </c>
      <c r="L13" s="28">
        <f>SUM('В-Ландех:ООД '!L13)</f>
        <v>0</v>
      </c>
      <c r="M13" s="4">
        <f t="shared" si="2"/>
        <v>40</v>
      </c>
      <c r="N13" s="198">
        <f>SUM('В-Ландех:Строй_дизайн'!N13)</f>
        <v>35</v>
      </c>
      <c r="O13" s="198">
        <f>SUM('В-Ландех:Строй_дизайн'!O13)</f>
        <v>5</v>
      </c>
    </row>
    <row r="14" spans="1:15" x14ac:dyDescent="0.3">
      <c r="A14" s="82" t="s">
        <v>17</v>
      </c>
      <c r="B14" s="82" t="s">
        <v>18</v>
      </c>
      <c r="C14" s="122">
        <f>SUM('В-Ландех:Строй_дизайн'!C14)</f>
        <v>481</v>
      </c>
      <c r="D14" s="186">
        <f>SUM('В-Ландех:Строй_дизайн'!D14)</f>
        <v>0</v>
      </c>
      <c r="E14" s="160">
        <f t="shared" si="0"/>
        <v>0</v>
      </c>
      <c r="F14" s="122">
        <f>SUM('В-Ландех:Строй_дизайн'!F14)</f>
        <v>0</v>
      </c>
      <c r="G14" s="122">
        <f>SUM('В-Ландех:Строй_дизайн'!G14)</f>
        <v>0</v>
      </c>
      <c r="H14" s="122">
        <f>SUM('В-Ландех:Строй_дизайн'!H14)</f>
        <v>5</v>
      </c>
      <c r="J14" s="28">
        <f t="shared" si="1"/>
        <v>0</v>
      </c>
      <c r="K14" s="28">
        <f>SUM('В-Ландех:ООД '!K14)</f>
        <v>0</v>
      </c>
      <c r="L14" s="28">
        <f>SUM('В-Ландех:ООД '!L14)</f>
        <v>0</v>
      </c>
      <c r="M14" s="4">
        <f t="shared" si="2"/>
        <v>20</v>
      </c>
      <c r="N14" s="198">
        <f>SUM('В-Ландех:Строй_дизайн'!N14)</f>
        <v>0</v>
      </c>
      <c r="O14" s="198">
        <f>SUM('В-Ландех:Строй_дизайн'!O14)</f>
        <v>20</v>
      </c>
    </row>
    <row r="15" spans="1:15" x14ac:dyDescent="0.3">
      <c r="A15" s="82" t="s">
        <v>19</v>
      </c>
      <c r="B15" s="82" t="s">
        <v>20</v>
      </c>
      <c r="C15" s="122">
        <f>SUM('В-Ландех:Строй_дизайн'!C15)</f>
        <v>275</v>
      </c>
      <c r="D15" s="186">
        <f>SUM('В-Ландех:Строй_дизайн'!D15)</f>
        <v>275</v>
      </c>
      <c r="E15" s="160">
        <f t="shared" si="0"/>
        <v>0</v>
      </c>
      <c r="F15" s="122">
        <f>SUM('В-Ландех:Строй_дизайн'!F15)</f>
        <v>0</v>
      </c>
      <c r="G15" s="122">
        <f>SUM('В-Ландех:Строй_дизайн'!G15)</f>
        <v>0</v>
      </c>
      <c r="H15" s="122">
        <f>SUM('В-Ландех:Строй_дизайн'!H15)</f>
        <v>50</v>
      </c>
      <c r="J15" s="28">
        <f t="shared" si="1"/>
        <v>0</v>
      </c>
      <c r="K15" s="28">
        <f>SUM('В-Ландех:ООД '!K15)</f>
        <v>0</v>
      </c>
      <c r="L15" s="28">
        <f>SUM('В-Ландех:ООД '!L15)</f>
        <v>0</v>
      </c>
      <c r="M15" s="4">
        <f t="shared" si="2"/>
        <v>12</v>
      </c>
      <c r="N15" s="198">
        <f>SUM('В-Ландех:Строй_дизайн'!N15)</f>
        <v>0</v>
      </c>
      <c r="O15" s="198">
        <f>SUM('В-Ландех:Строй_дизайн'!O15)</f>
        <v>12</v>
      </c>
    </row>
    <row r="16" spans="1:15" ht="24.6" customHeight="1" x14ac:dyDescent="0.3">
      <c r="A16" s="82" t="s">
        <v>21</v>
      </c>
      <c r="B16" s="82" t="s">
        <v>22</v>
      </c>
      <c r="C16" s="122">
        <f>SUM('В-Ландех:Строй_дизайн'!C16)</f>
        <v>803</v>
      </c>
      <c r="D16" s="186">
        <f>SUM('В-Ландех:Строй_дизайн'!D16)</f>
        <v>0</v>
      </c>
      <c r="E16" s="160">
        <f t="shared" si="0"/>
        <v>0</v>
      </c>
      <c r="F16" s="122">
        <f>SUM('В-Ландех:Строй_дизайн'!F16)</f>
        <v>0</v>
      </c>
      <c r="G16" s="122">
        <f>SUM('В-Ландех:Строй_дизайн'!G16)</f>
        <v>0</v>
      </c>
      <c r="H16" s="122">
        <f>SUM('В-Ландех:Строй_дизайн'!H16)</f>
        <v>18</v>
      </c>
      <c r="J16" s="28">
        <f t="shared" si="1"/>
        <v>0</v>
      </c>
      <c r="K16" s="28">
        <f>SUM('В-Ландех:ООД '!K16)</f>
        <v>0</v>
      </c>
      <c r="L16" s="28">
        <f>SUM('В-Ландех:ООД '!L16)</f>
        <v>0</v>
      </c>
      <c r="M16" s="4">
        <f t="shared" si="2"/>
        <v>22</v>
      </c>
      <c r="N16" s="198">
        <f>SUM('В-Ландех:Строй_дизайн'!N16)</f>
        <v>0</v>
      </c>
      <c r="O16" s="198">
        <f>SUM('В-Ландех:Строй_дизайн'!O16)</f>
        <v>22</v>
      </c>
    </row>
    <row r="17" spans="1:15" x14ac:dyDescent="0.3">
      <c r="A17" s="82" t="s">
        <v>23</v>
      </c>
      <c r="B17" s="82" t="s">
        <v>24</v>
      </c>
      <c r="C17" s="122">
        <f>SUM('В-Ландех:Строй_дизайн'!C17)</f>
        <v>2300</v>
      </c>
      <c r="D17" s="186">
        <f>SUM('В-Ландех:Строй_дизайн'!D17)</f>
        <v>0</v>
      </c>
      <c r="E17" s="160">
        <f t="shared" si="0"/>
        <v>0</v>
      </c>
      <c r="F17" s="122">
        <f>SUM('В-Ландех:Строй_дизайн'!F17)</f>
        <v>0</v>
      </c>
      <c r="G17" s="122">
        <f>SUM('В-Ландех:Строй_дизайн'!G17)</f>
        <v>0</v>
      </c>
      <c r="H17" s="122">
        <f>SUM('В-Ландех:Строй_дизайн'!H17)</f>
        <v>14</v>
      </c>
      <c r="J17" s="28">
        <f t="shared" si="1"/>
        <v>0</v>
      </c>
      <c r="K17" s="28">
        <f>SUM('В-Ландех:ООД '!K17)</f>
        <v>0</v>
      </c>
      <c r="L17" s="28">
        <f>SUM('В-Ландех:ООД '!L17)</f>
        <v>0</v>
      </c>
      <c r="M17" s="4">
        <f t="shared" si="2"/>
        <v>55</v>
      </c>
      <c r="N17" s="198">
        <f>SUM('В-Ландех:Строй_дизайн'!N17)</f>
        <v>0</v>
      </c>
      <c r="O17" s="198">
        <f>SUM('В-Ландех:Строй_дизайн'!O17)</f>
        <v>55</v>
      </c>
    </row>
    <row r="18" spans="1:15" x14ac:dyDescent="0.3">
      <c r="A18" s="82" t="s">
        <v>25</v>
      </c>
      <c r="B18" s="82" t="s">
        <v>26</v>
      </c>
      <c r="C18" s="122">
        <f>SUM('В-Ландех:Строй_дизайн'!C18)</f>
        <v>429</v>
      </c>
      <c r="D18" s="186">
        <f>SUM('В-Ландех:Строй_дизайн'!D18)</f>
        <v>0</v>
      </c>
      <c r="E18" s="160">
        <f t="shared" si="0"/>
        <v>0</v>
      </c>
      <c r="F18" s="122">
        <f>SUM('В-Ландех:Строй_дизайн'!F18)</f>
        <v>0</v>
      </c>
      <c r="G18" s="122">
        <f>SUM('В-Ландех:Строй_дизайн'!G18)</f>
        <v>0</v>
      </c>
      <c r="H18" s="122">
        <f>SUM('В-Ландех:Строй_дизайн'!H18)</f>
        <v>10</v>
      </c>
      <c r="J18" s="28">
        <f t="shared" si="1"/>
        <v>0</v>
      </c>
      <c r="K18" s="28">
        <f>SUM('В-Ландех:ООД '!K18)</f>
        <v>0</v>
      </c>
      <c r="L18" s="28">
        <f>SUM('В-Ландех:ООД '!L18)</f>
        <v>0</v>
      </c>
      <c r="M18" s="4">
        <f t="shared" si="2"/>
        <v>15</v>
      </c>
      <c r="N18" s="198">
        <f>SUM('В-Ландех:Строй_дизайн'!N18)</f>
        <v>0</v>
      </c>
      <c r="O18" s="198">
        <f>SUM('В-Ландех:Строй_дизайн'!O18)</f>
        <v>15</v>
      </c>
    </row>
    <row r="19" spans="1:15" ht="16.2" customHeight="1" x14ac:dyDescent="0.3">
      <c r="A19" s="29" t="s">
        <v>27</v>
      </c>
      <c r="B19" s="29" t="s">
        <v>28</v>
      </c>
      <c r="C19" s="122">
        <f>SUM('В-Ландех:Строй_дизайн'!C19)</f>
        <v>21456</v>
      </c>
      <c r="D19" s="186">
        <f>SUM('В-Ландех:Строй_дизайн'!D19)</f>
        <v>0</v>
      </c>
      <c r="E19" s="160">
        <f t="shared" si="0"/>
        <v>0</v>
      </c>
      <c r="F19" s="122">
        <f>SUM('В-Ландех:Строй_дизайн'!F19)</f>
        <v>0</v>
      </c>
      <c r="G19" s="122">
        <f>SUM('В-Ландех:Строй_дизайн'!G19)</f>
        <v>0</v>
      </c>
      <c r="H19" s="122">
        <f>SUM('В-Ландех:Строй_дизайн'!H19)</f>
        <v>0</v>
      </c>
      <c r="J19" s="28">
        <f t="shared" si="1"/>
        <v>0</v>
      </c>
      <c r="K19" s="28">
        <f>SUM('В-Ландех:ООД '!K19)</f>
        <v>0</v>
      </c>
      <c r="L19" s="28">
        <f>SUM('В-Ландех:ООД '!L19)</f>
        <v>0</v>
      </c>
      <c r="M19" s="4">
        <f t="shared" si="2"/>
        <v>300</v>
      </c>
      <c r="N19" s="198">
        <f>SUM('В-Ландех:Строй_дизайн'!N19)</f>
        <v>127</v>
      </c>
      <c r="O19" s="198">
        <f>SUM('В-Ландех:Строй_дизайн'!O19)</f>
        <v>173</v>
      </c>
    </row>
    <row r="20" spans="1:15" ht="16.2" customHeight="1" x14ac:dyDescent="0.3">
      <c r="A20" s="298" t="s">
        <v>29</v>
      </c>
      <c r="B20" s="82" t="s">
        <v>30</v>
      </c>
      <c r="C20" s="122">
        <f>SUM('В-Ландех:Строй_дизайн'!C20)</f>
        <v>6187</v>
      </c>
      <c r="D20" s="186">
        <f>SUM('В-Ландех:Строй_дизайн'!D20)</f>
        <v>0</v>
      </c>
      <c r="E20" s="160">
        <f t="shared" si="0"/>
        <v>0</v>
      </c>
      <c r="F20" s="122">
        <f>SUM('В-Ландех:Строй_дизайн'!F20)</f>
        <v>0</v>
      </c>
      <c r="G20" s="122">
        <f>SUM('В-Ландех:Строй_дизайн'!G20)</f>
        <v>0</v>
      </c>
      <c r="H20" s="122">
        <f>SUM('В-Ландех:Строй_дизайн'!H20)</f>
        <v>550</v>
      </c>
      <c r="J20" s="28">
        <f t="shared" si="1"/>
        <v>0</v>
      </c>
      <c r="K20" s="28">
        <f>SUM('В-Ландех:ООД '!K20)</f>
        <v>0</v>
      </c>
      <c r="L20" s="28">
        <f>SUM('В-Ландех:ООД '!L20)</f>
        <v>0</v>
      </c>
      <c r="M20" s="4">
        <f t="shared" si="2"/>
        <v>167</v>
      </c>
      <c r="N20" s="198">
        <f>SUM('В-Ландех:Строй_дизайн'!N20)</f>
        <v>167</v>
      </c>
      <c r="O20" s="198">
        <f>SUM('В-Ландех:Строй_дизайн'!O20)</f>
        <v>0</v>
      </c>
    </row>
    <row r="21" spans="1:15" ht="43.95" customHeight="1" x14ac:dyDescent="0.3">
      <c r="A21" s="300"/>
      <c r="B21" s="30" t="s">
        <v>31</v>
      </c>
      <c r="C21" s="122">
        <f>SUM('В-Ландех:Строй_дизайн'!C21)</f>
        <v>5159</v>
      </c>
      <c r="D21" s="186">
        <f>SUM('В-Ландех:Строй_дизайн'!D21)</f>
        <v>0</v>
      </c>
      <c r="E21" s="160">
        <f t="shared" si="0"/>
        <v>100</v>
      </c>
      <c r="F21" s="122">
        <f>SUM('В-Ландех:Строй_дизайн'!F21)</f>
        <v>100</v>
      </c>
      <c r="G21" s="122">
        <f>SUM('В-Ландех:Строй_дизайн'!G21)</f>
        <v>0</v>
      </c>
      <c r="H21" s="122">
        <f>SUM('В-Ландех:Строй_дизайн'!H21)</f>
        <v>1598</v>
      </c>
      <c r="J21" s="28">
        <f t="shared" si="1"/>
        <v>0</v>
      </c>
      <c r="K21" s="28">
        <f>SUM('В-Ландех:ООД '!K21)</f>
        <v>0</v>
      </c>
      <c r="L21" s="28">
        <f>SUM('В-Ландех:ООД '!L21)</f>
        <v>0</v>
      </c>
      <c r="M21" s="4">
        <f t="shared" si="2"/>
        <v>150</v>
      </c>
      <c r="N21" s="198">
        <f>SUM('В-Ландех:Строй_дизайн'!N21)</f>
        <v>150</v>
      </c>
      <c r="O21" s="198">
        <f>SUM('В-Ландех:Строй_дизайн'!O21)</f>
        <v>0</v>
      </c>
    </row>
    <row r="22" spans="1:15" x14ac:dyDescent="0.3">
      <c r="A22" s="82" t="s">
        <v>32</v>
      </c>
      <c r="B22" s="82" t="s">
        <v>33</v>
      </c>
      <c r="C22" s="122">
        <f>SUM('В-Ландех:Строй_дизайн'!C22)</f>
        <v>803</v>
      </c>
      <c r="D22" s="186">
        <f>SUM('В-Ландех:Строй_дизайн'!D22)</f>
        <v>14</v>
      </c>
      <c r="E22" s="160">
        <f t="shared" si="0"/>
        <v>0</v>
      </c>
      <c r="F22" s="122">
        <f>SUM('В-Ландех:Строй_дизайн'!F22)</f>
        <v>0</v>
      </c>
      <c r="G22" s="122">
        <f>SUM('В-Ландех:Строй_дизайн'!G22)</f>
        <v>0</v>
      </c>
      <c r="H22" s="122">
        <f>SUM('В-Ландех:Строй_дизайн'!H22)</f>
        <v>15</v>
      </c>
      <c r="J22" s="28">
        <f t="shared" si="1"/>
        <v>0</v>
      </c>
      <c r="K22" s="28">
        <f>SUM('В-Ландех:ООД '!K22)</f>
        <v>0</v>
      </c>
      <c r="L22" s="28">
        <f>SUM('В-Ландех:ООД '!L22)</f>
        <v>0</v>
      </c>
      <c r="M22" s="4">
        <f t="shared" si="2"/>
        <v>24</v>
      </c>
      <c r="N22" s="198">
        <f>SUM('В-Ландех:Строй_дизайн'!N22)</f>
        <v>24</v>
      </c>
      <c r="O22" s="198">
        <f>SUM('В-Ландех:Строй_дизайн'!O22)</f>
        <v>0</v>
      </c>
    </row>
    <row r="23" spans="1:15" x14ac:dyDescent="0.3">
      <c r="A23" s="298" t="s">
        <v>34</v>
      </c>
      <c r="B23" s="82" t="s">
        <v>35</v>
      </c>
      <c r="C23" s="161">
        <f>C24+C25+C26</f>
        <v>3020</v>
      </c>
      <c r="D23" s="161">
        <f>D24+D25+D26</f>
        <v>0</v>
      </c>
      <c r="E23" s="161">
        <f t="shared" ref="E23:E51" si="3">F23+G23</f>
        <v>3020</v>
      </c>
      <c r="F23" s="161">
        <f>F24+F25+F26</f>
        <v>2220</v>
      </c>
      <c r="G23" s="161">
        <f>G24+G25+G26</f>
        <v>800</v>
      </c>
      <c r="H23" s="161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160</v>
      </c>
      <c r="N23" s="4">
        <f t="shared" ref="N23:O23" si="4">N24+N25+N26</f>
        <v>115</v>
      </c>
      <c r="O23" s="4">
        <f t="shared" si="4"/>
        <v>45</v>
      </c>
    </row>
    <row r="24" spans="1:15" x14ac:dyDescent="0.3">
      <c r="A24" s="299"/>
      <c r="B24" s="31" t="s">
        <v>36</v>
      </c>
      <c r="C24" s="122">
        <f>SUM('В-Ландех:Строй_дизайн'!C24)</f>
        <v>940</v>
      </c>
      <c r="D24" s="186">
        <f>SUM('В-Ландех:Строй_дизайн'!D24)</f>
        <v>0</v>
      </c>
      <c r="E24" s="160">
        <f t="shared" si="3"/>
        <v>940</v>
      </c>
      <c r="F24" s="122">
        <f>SUM('В-Ландех:Строй_дизайн'!F24)</f>
        <v>940</v>
      </c>
      <c r="G24" s="122">
        <f>SUM('В-Ландех:Строй_дизайн'!G24)</f>
        <v>0</v>
      </c>
      <c r="H24" s="122">
        <f>SUM('В-Ландех:Строй_дизайн'!H24)</f>
        <v>0</v>
      </c>
      <c r="J24" s="28">
        <f>K24+L24</f>
        <v>0</v>
      </c>
      <c r="K24" s="28">
        <f>SUM('В-Ландех:ООД '!K24)</f>
        <v>0</v>
      </c>
      <c r="L24" s="28">
        <f>SUM('В-Ландех:ООД '!L24)</f>
        <v>0</v>
      </c>
      <c r="M24" s="4">
        <f t="shared" si="2"/>
        <v>30</v>
      </c>
      <c r="N24" s="198">
        <f>SUM('В-Ландех:Строй_дизайн'!N24)</f>
        <v>30</v>
      </c>
      <c r="O24" s="198">
        <f>SUM('В-Ландех:Строй_дизайн'!O24)</f>
        <v>0</v>
      </c>
    </row>
    <row r="25" spans="1:15" ht="83.4" customHeight="1" x14ac:dyDescent="0.3">
      <c r="A25" s="299"/>
      <c r="B25" s="31" t="s">
        <v>37</v>
      </c>
      <c r="C25" s="122">
        <f>SUM('В-Ландех:Строй_дизайн'!C25)</f>
        <v>1230</v>
      </c>
      <c r="D25" s="186">
        <f>SUM('В-Ландех:Строй_дизайн'!D25)</f>
        <v>0</v>
      </c>
      <c r="E25" s="160">
        <f t="shared" si="3"/>
        <v>1230</v>
      </c>
      <c r="F25" s="122">
        <f>SUM('В-Ландех:Строй_дизайн'!F25)</f>
        <v>430</v>
      </c>
      <c r="G25" s="122">
        <f>SUM('В-Ландех:Строй_дизайн'!G25)</f>
        <v>800</v>
      </c>
      <c r="H25" s="122">
        <f>SUM('В-Ландех:Строй_дизайн'!H25)</f>
        <v>0</v>
      </c>
      <c r="J25" s="28">
        <f>K25+L25</f>
        <v>0</v>
      </c>
      <c r="K25" s="28">
        <f>SUM('В-Ландех:ООД '!K25)</f>
        <v>0</v>
      </c>
      <c r="L25" s="28">
        <f>SUM('В-Ландех:ООД '!L25)</f>
        <v>0</v>
      </c>
      <c r="M25" s="4">
        <f t="shared" si="2"/>
        <v>90</v>
      </c>
      <c r="N25" s="198">
        <f>SUM('В-Ландех:Строй_дизайн'!N25)</f>
        <v>45</v>
      </c>
      <c r="O25" s="198">
        <f>SUM('В-Ландех:Строй_дизайн'!O25)</f>
        <v>45</v>
      </c>
    </row>
    <row r="26" spans="1:15" ht="62.4" x14ac:dyDescent="0.3">
      <c r="A26" s="300"/>
      <c r="B26" s="31" t="s">
        <v>38</v>
      </c>
      <c r="C26" s="122">
        <f>SUM('В-Ландех:Строй_дизайн'!C26)</f>
        <v>850</v>
      </c>
      <c r="D26" s="186">
        <f>SUM('В-Ландех:Строй_дизайн'!D26)</f>
        <v>0</v>
      </c>
      <c r="E26" s="160">
        <f t="shared" si="3"/>
        <v>850</v>
      </c>
      <c r="F26" s="122">
        <f>SUM('В-Ландех:Строй_дизайн'!F26)</f>
        <v>850</v>
      </c>
      <c r="G26" s="122">
        <f>SUM('В-Ландех:Строй_дизайн'!G26)</f>
        <v>0</v>
      </c>
      <c r="H26" s="122">
        <f>SUM('В-Ландех:Строй_дизайн'!H26)</f>
        <v>0</v>
      </c>
      <c r="J26" s="28">
        <f>K26+L26</f>
        <v>0</v>
      </c>
      <c r="K26" s="28">
        <f>SUM('В-Ландех:ООД '!K26)</f>
        <v>0</v>
      </c>
      <c r="L26" s="28">
        <f>SUM('В-Ландех:ООД '!L26)</f>
        <v>0</v>
      </c>
      <c r="M26" s="4">
        <f t="shared" si="2"/>
        <v>40</v>
      </c>
      <c r="N26" s="198">
        <f>SUM('В-Ландех:Строй_дизайн'!N26)</f>
        <v>40</v>
      </c>
      <c r="O26" s="198">
        <f>SUM('В-Ландех:Строй_дизайн'!O26)</f>
        <v>0</v>
      </c>
    </row>
    <row r="27" spans="1:15" x14ac:dyDescent="0.3">
      <c r="A27" s="301" t="s">
        <v>39</v>
      </c>
      <c r="B27" s="82" t="s">
        <v>40</v>
      </c>
      <c r="C27" s="122">
        <f>SUM('В-Ландех:Строй_дизайн'!C27)</f>
        <v>6262</v>
      </c>
      <c r="D27" s="186">
        <f>SUM('В-Ландех:Строй_дизайн'!D27)</f>
        <v>0</v>
      </c>
      <c r="E27" s="160">
        <f t="shared" si="3"/>
        <v>0</v>
      </c>
      <c r="F27" s="122">
        <f>SUM('В-Ландех:Строй_дизайн'!F27)</f>
        <v>0</v>
      </c>
      <c r="G27" s="122">
        <f>SUM('В-Ландех:Строй_дизайн'!G27)</f>
        <v>0</v>
      </c>
      <c r="H27" s="122">
        <f>SUM('В-Ландех:Строй_дизайн'!H27)</f>
        <v>0</v>
      </c>
      <c r="J27" s="28">
        <f t="shared" si="1"/>
        <v>0</v>
      </c>
      <c r="K27" s="28">
        <f>SUM('В-Ландех:ООД '!K27)</f>
        <v>0</v>
      </c>
      <c r="L27" s="28">
        <f>SUM('В-Ландех:ООД '!L27)</f>
        <v>0</v>
      </c>
      <c r="M27" s="4">
        <f t="shared" si="2"/>
        <v>301</v>
      </c>
      <c r="N27" s="198">
        <f>SUM('В-Ландех:Строй_дизайн'!N27)</f>
        <v>248</v>
      </c>
      <c r="O27" s="198">
        <f>SUM('В-Ландех:Строй_дизайн'!O27)</f>
        <v>53</v>
      </c>
    </row>
    <row r="28" spans="1:15" ht="46.8" x14ac:dyDescent="0.3">
      <c r="A28" s="301"/>
      <c r="B28" s="82" t="s">
        <v>41</v>
      </c>
      <c r="C28" s="122">
        <f>SUM('В-Ландех:Строй_дизайн'!C28)</f>
        <v>5342</v>
      </c>
      <c r="D28" s="186">
        <f>SUM('В-Ландех:Строй_дизайн'!D28)</f>
        <v>0</v>
      </c>
      <c r="E28" s="160">
        <f t="shared" si="3"/>
        <v>400</v>
      </c>
      <c r="F28" s="122">
        <f>SUM('В-Ландех:Строй_дизайн'!F28)</f>
        <v>400</v>
      </c>
      <c r="G28" s="122">
        <f>SUM('В-Ландех:Строй_дизайн'!G28)</f>
        <v>0</v>
      </c>
      <c r="H28" s="122">
        <f>SUM('В-Ландех:Строй_дизайн'!H28)</f>
        <v>0</v>
      </c>
      <c r="J28" s="28">
        <f t="shared" si="1"/>
        <v>0</v>
      </c>
      <c r="K28" s="28">
        <f>SUM('В-Ландех:ООД '!K28)</f>
        <v>0</v>
      </c>
      <c r="L28" s="28">
        <f>SUM('В-Ландех:ООД '!L28)</f>
        <v>0</v>
      </c>
      <c r="M28" s="4">
        <f t="shared" si="2"/>
        <v>245</v>
      </c>
      <c r="N28" s="198">
        <f>SUM('В-Ландех:Строй_дизайн'!N28)</f>
        <v>245</v>
      </c>
      <c r="O28" s="198">
        <f>SUM('В-Ландех:Строй_дизайн'!O28)</f>
        <v>0</v>
      </c>
    </row>
    <row r="29" spans="1:15" x14ac:dyDescent="0.3">
      <c r="A29" s="301"/>
      <c r="B29" s="32" t="s">
        <v>42</v>
      </c>
      <c r="C29" s="122">
        <f>SUM('В-Ландех:Строй_дизайн'!C29)</f>
        <v>547</v>
      </c>
      <c r="D29" s="186">
        <f>SUM('В-Ландех:Строй_дизайн'!D29)</f>
        <v>0</v>
      </c>
      <c r="E29" s="160">
        <f t="shared" si="3"/>
        <v>0</v>
      </c>
      <c r="F29" s="122">
        <f>SUM('В-Ландех:Строй_дизайн'!F29)</f>
        <v>0</v>
      </c>
      <c r="G29" s="122">
        <f>SUM('В-Ландех:Строй_дизайн'!G29)</f>
        <v>0</v>
      </c>
      <c r="H29" s="122">
        <f>SUM('В-Ландех:Строй_дизайн'!H29)</f>
        <v>0</v>
      </c>
      <c r="J29" s="28">
        <f t="shared" si="1"/>
        <v>0</v>
      </c>
      <c r="K29" s="28">
        <f>SUM('В-Ландех:ООД '!K29)</f>
        <v>0</v>
      </c>
      <c r="L29" s="28">
        <f>SUM('В-Ландех:ООД '!L29)</f>
        <v>0</v>
      </c>
      <c r="M29" s="4">
        <f t="shared" si="2"/>
        <v>25</v>
      </c>
      <c r="N29" s="198">
        <f>SUM('В-Ландех:Строй_дизайн'!N29)</f>
        <v>0</v>
      </c>
      <c r="O29" s="198">
        <f>SUM('В-Ландех:Строй_дизайн'!O29)</f>
        <v>25</v>
      </c>
    </row>
    <row r="30" spans="1:15" x14ac:dyDescent="0.3">
      <c r="A30" s="82" t="s">
        <v>43</v>
      </c>
      <c r="B30" s="82" t="s">
        <v>44</v>
      </c>
      <c r="C30" s="122">
        <f>SUM('В-Ландех:Строй_дизайн'!C30)</f>
        <v>1917</v>
      </c>
      <c r="D30" s="186">
        <f>SUM('В-Ландех:Строй_дизайн'!D30)</f>
        <v>60</v>
      </c>
      <c r="E30" s="160">
        <f t="shared" si="3"/>
        <v>0</v>
      </c>
      <c r="F30" s="122">
        <f>SUM('В-Ландех:Строй_дизайн'!F30)</f>
        <v>0</v>
      </c>
      <c r="G30" s="122">
        <f>SUM('В-Ландех:Строй_дизайн'!G30)</f>
        <v>0</v>
      </c>
      <c r="H30" s="122">
        <f>SUM('В-Ландех:Строй_дизайн'!H30)</f>
        <v>380</v>
      </c>
      <c r="J30" s="28">
        <f t="shared" si="1"/>
        <v>0</v>
      </c>
      <c r="K30" s="28">
        <f>SUM('В-Ландех:ООД '!K30)</f>
        <v>0</v>
      </c>
      <c r="L30" s="28">
        <f>SUM('В-Ландех:ООД '!L30)</f>
        <v>0</v>
      </c>
      <c r="M30" s="4">
        <f t="shared" si="2"/>
        <v>96</v>
      </c>
      <c r="N30" s="198">
        <f>SUM('В-Ландех:Строй_дизайн'!N30)</f>
        <v>95</v>
      </c>
      <c r="O30" s="198">
        <f>SUM('В-Ландех:Строй_дизайн'!O30)</f>
        <v>1</v>
      </c>
    </row>
    <row r="31" spans="1:15" ht="31.2" x14ac:dyDescent="0.3">
      <c r="A31" s="33" t="s">
        <v>45</v>
      </c>
      <c r="B31" s="34" t="s">
        <v>46</v>
      </c>
      <c r="C31" s="122">
        <f>SUM('В-Ландех:Строй_дизайн'!C31)</f>
        <v>1150</v>
      </c>
      <c r="D31" s="186">
        <f>SUM('В-Ландех:Строй_дизайн'!D31)</f>
        <v>0</v>
      </c>
      <c r="E31" s="160">
        <f t="shared" si="3"/>
        <v>0</v>
      </c>
      <c r="F31" s="122">
        <f>SUM('В-Ландех:Строй_дизайн'!F31)</f>
        <v>0</v>
      </c>
      <c r="G31" s="122">
        <f>SUM('В-Ландех:Строй_дизайн'!G31)</f>
        <v>0</v>
      </c>
      <c r="H31" s="122">
        <f>SUM('В-Ландех:Строй_дизайн'!H31)</f>
        <v>24</v>
      </c>
      <c r="J31" s="28">
        <f t="shared" si="1"/>
        <v>0</v>
      </c>
      <c r="K31" s="28">
        <f>SUM('В-Ландех:ООД '!K31)</f>
        <v>0</v>
      </c>
      <c r="L31" s="28">
        <f>SUM('В-Ландех:ООД '!L31)</f>
        <v>0</v>
      </c>
      <c r="M31" s="4">
        <f t="shared" si="2"/>
        <v>65</v>
      </c>
      <c r="N31" s="198">
        <f>SUM('В-Ландех:Строй_дизайн'!N31)</f>
        <v>10</v>
      </c>
      <c r="O31" s="198">
        <f>SUM('В-Ландех:Строй_дизайн'!O31)</f>
        <v>55</v>
      </c>
    </row>
    <row r="32" spans="1:15" ht="16.2" customHeight="1" x14ac:dyDescent="0.3">
      <c r="A32" s="82" t="s">
        <v>47</v>
      </c>
      <c r="B32" s="82" t="s">
        <v>48</v>
      </c>
      <c r="C32" s="122">
        <f>SUM('В-Ландех:Строй_дизайн'!C32)</f>
        <v>1048</v>
      </c>
      <c r="D32" s="186">
        <f>SUM('В-Ландех:Строй_дизайн'!D32)</f>
        <v>0</v>
      </c>
      <c r="E32" s="160">
        <f t="shared" si="3"/>
        <v>0</v>
      </c>
      <c r="F32" s="122">
        <f>SUM('В-Ландех:Строй_дизайн'!F32)</f>
        <v>0</v>
      </c>
      <c r="G32" s="122">
        <f>SUM('В-Ландех:Строй_дизайн'!G32)</f>
        <v>0</v>
      </c>
      <c r="H32" s="122">
        <f>SUM('В-Ландех:Строй_дизайн'!H32)</f>
        <v>0</v>
      </c>
      <c r="J32" s="28">
        <f t="shared" si="1"/>
        <v>0</v>
      </c>
      <c r="K32" s="28">
        <f>SUM('В-Ландех:ООД '!K32)</f>
        <v>0</v>
      </c>
      <c r="L32" s="28">
        <f>SUM('В-Ландех:ООД '!L32)</f>
        <v>0</v>
      </c>
      <c r="M32" s="4">
        <f t="shared" si="2"/>
        <v>48</v>
      </c>
      <c r="N32" s="198">
        <f>SUM('В-Ландех:Строй_дизайн'!N32)</f>
        <v>27</v>
      </c>
      <c r="O32" s="198">
        <f>SUM('В-Ландех:Строй_дизайн'!O32)</f>
        <v>21</v>
      </c>
    </row>
    <row r="33" spans="1:15" x14ac:dyDescent="0.3">
      <c r="A33" s="29" t="s">
        <v>49</v>
      </c>
      <c r="B33" s="29" t="s">
        <v>50</v>
      </c>
      <c r="C33" s="122">
        <f>SUM('В-Ландех:Строй_дизайн'!C33)</f>
        <v>6889</v>
      </c>
      <c r="D33" s="186">
        <f>SUM('В-Ландех:Строй_дизайн'!D33)</f>
        <v>6889</v>
      </c>
      <c r="E33" s="160">
        <f t="shared" si="3"/>
        <v>0</v>
      </c>
      <c r="F33" s="122">
        <f>SUM('В-Ландех:Строй_дизайн'!F33)</f>
        <v>0</v>
      </c>
      <c r="G33" s="122">
        <f>SUM('В-Ландех:Строй_дизайн'!G33)</f>
        <v>0</v>
      </c>
      <c r="H33" s="122">
        <f>SUM('В-Ландех:Строй_дизайн'!H33)</f>
        <v>261</v>
      </c>
      <c r="J33" s="28">
        <f t="shared" si="1"/>
        <v>0</v>
      </c>
      <c r="K33" s="28">
        <f>SUM('В-Ландех:ООД '!K33)</f>
        <v>0</v>
      </c>
      <c r="L33" s="28">
        <f>SUM('В-Ландех:ООД '!L33)</f>
        <v>0</v>
      </c>
      <c r="M33" s="4">
        <f t="shared" si="2"/>
        <v>331</v>
      </c>
      <c r="N33" s="198">
        <f>SUM('В-Ландех:Строй_дизайн'!N33)</f>
        <v>331</v>
      </c>
      <c r="O33" s="198">
        <f>SUM('В-Ландех:Строй_дизайн'!O33)</f>
        <v>0</v>
      </c>
    </row>
    <row r="34" spans="1:15" x14ac:dyDescent="0.3">
      <c r="A34" s="29" t="s">
        <v>51</v>
      </c>
      <c r="B34" s="29" t="s">
        <v>52</v>
      </c>
      <c r="C34" s="122">
        <f>SUM('В-Ландех:Строй_дизайн'!C34)</f>
        <v>3340</v>
      </c>
      <c r="D34" s="186">
        <f>SUM('В-Ландех:Строй_дизайн'!D34)</f>
        <v>3</v>
      </c>
      <c r="E34" s="160">
        <f t="shared" si="3"/>
        <v>0</v>
      </c>
      <c r="F34" s="122">
        <f>SUM('В-Ландех:Строй_дизайн'!F34)</f>
        <v>0</v>
      </c>
      <c r="G34" s="122">
        <f>SUM('В-Ландех:Строй_дизайн'!G34)</f>
        <v>0</v>
      </c>
      <c r="H34" s="122">
        <f>SUM('В-Ландех:Строй_дизайн'!H34)</f>
        <v>26</v>
      </c>
      <c r="J34" s="28">
        <f t="shared" si="1"/>
        <v>0</v>
      </c>
      <c r="K34" s="28">
        <f>SUM('В-Ландех:ООД '!K34)</f>
        <v>0</v>
      </c>
      <c r="L34" s="28">
        <f>SUM('В-Ландех:ООД '!L34)</f>
        <v>0</v>
      </c>
      <c r="M34" s="4">
        <f t="shared" si="2"/>
        <v>105</v>
      </c>
      <c r="N34" s="198">
        <f>SUM('В-Ландех:Строй_дизайн'!N34)</f>
        <v>75</v>
      </c>
      <c r="O34" s="198">
        <f>SUM('В-Ландех:Строй_дизайн'!O34)</f>
        <v>30</v>
      </c>
    </row>
    <row r="35" spans="1:15" x14ac:dyDescent="0.3">
      <c r="A35" s="82" t="s">
        <v>53</v>
      </c>
      <c r="B35" s="82" t="s">
        <v>54</v>
      </c>
      <c r="C35" s="122">
        <f>SUM('В-Ландех:Строй_дизайн'!C35)</f>
        <v>4292</v>
      </c>
      <c r="D35" s="186">
        <f>SUM('В-Ландех:Строй_дизайн'!D35)</f>
        <v>0</v>
      </c>
      <c r="E35" s="160">
        <f t="shared" si="3"/>
        <v>0</v>
      </c>
      <c r="F35" s="122">
        <f>SUM('В-Ландех:Строй_дизайн'!F35)</f>
        <v>0</v>
      </c>
      <c r="G35" s="122">
        <f>SUM('В-Ландех:Строй_дизайн'!G35)</f>
        <v>0</v>
      </c>
      <c r="H35" s="122">
        <f>SUM('В-Ландех:Строй_дизайн'!H35)</f>
        <v>179</v>
      </c>
      <c r="J35" s="28">
        <f t="shared" si="1"/>
        <v>0</v>
      </c>
      <c r="K35" s="28">
        <f>SUM('В-Ландех:ООД '!K35)</f>
        <v>0</v>
      </c>
      <c r="L35" s="28">
        <f>SUM('В-Ландех:ООД '!L35)</f>
        <v>0</v>
      </c>
      <c r="M35" s="4">
        <f t="shared" si="2"/>
        <v>131</v>
      </c>
      <c r="N35" s="198">
        <f>SUM('В-Ландех:Строй_дизайн'!N35)</f>
        <v>110</v>
      </c>
      <c r="O35" s="198">
        <f>SUM('В-Ландех:Строй_дизайн'!O35)</f>
        <v>21</v>
      </c>
    </row>
    <row r="36" spans="1:15" x14ac:dyDescent="0.3">
      <c r="A36" s="82" t="s">
        <v>55</v>
      </c>
      <c r="B36" s="82" t="s">
        <v>56</v>
      </c>
      <c r="C36" s="122">
        <f>SUM('В-Ландех:Строй_дизайн'!C36)</f>
        <v>6178</v>
      </c>
      <c r="D36" s="186">
        <f>SUM('В-Ландех:Строй_дизайн'!D36)</f>
        <v>0</v>
      </c>
      <c r="E36" s="160">
        <f t="shared" si="3"/>
        <v>0</v>
      </c>
      <c r="F36" s="122">
        <f>SUM('В-Ландех:Строй_дизайн'!F36)</f>
        <v>0</v>
      </c>
      <c r="G36" s="122">
        <f>SUM('В-Ландех:Строй_дизайн'!G36)</f>
        <v>0</v>
      </c>
      <c r="H36" s="122">
        <f>SUM('В-Ландех:Строй_дизайн'!H36)</f>
        <v>5</v>
      </c>
      <c r="J36" s="28">
        <f t="shared" si="1"/>
        <v>0</v>
      </c>
      <c r="K36" s="28">
        <f>SUM('В-Ландех:ООД '!K36)</f>
        <v>0</v>
      </c>
      <c r="L36" s="28">
        <f>SUM('В-Ландех:ООД '!L36)</f>
        <v>0</v>
      </c>
      <c r="M36" s="4">
        <f t="shared" si="2"/>
        <v>204</v>
      </c>
      <c r="N36" s="198">
        <f>SUM('В-Ландех:Строй_дизайн'!N36)</f>
        <v>0</v>
      </c>
      <c r="O36" s="198">
        <f>SUM('В-Ландех:Строй_дизайн'!O36)</f>
        <v>204</v>
      </c>
    </row>
    <row r="37" spans="1:15" x14ac:dyDescent="0.3">
      <c r="A37" s="82" t="s">
        <v>57</v>
      </c>
      <c r="B37" s="82" t="s">
        <v>58</v>
      </c>
      <c r="C37" s="122">
        <f>SUM('В-Ландех:Строй_дизайн'!C37)</f>
        <v>1833</v>
      </c>
      <c r="D37" s="186">
        <f>SUM('В-Ландех:Строй_дизайн'!D37)</f>
        <v>0</v>
      </c>
      <c r="E37" s="160">
        <f t="shared" si="3"/>
        <v>0</v>
      </c>
      <c r="F37" s="122">
        <f>SUM('В-Ландех:Строй_дизайн'!F37)</f>
        <v>0</v>
      </c>
      <c r="G37" s="122">
        <f>SUM('В-Ландех:Строй_дизайн'!G37)</f>
        <v>0</v>
      </c>
      <c r="H37" s="122">
        <f>SUM('В-Ландех:Строй_дизайн'!H37)</f>
        <v>0</v>
      </c>
      <c r="J37" s="28">
        <f t="shared" si="1"/>
        <v>0</v>
      </c>
      <c r="K37" s="28">
        <f>SUM('В-Ландех:ООД '!K37)</f>
        <v>0</v>
      </c>
      <c r="L37" s="28">
        <f>SUM('В-Ландех:ООД '!L37)</f>
        <v>0</v>
      </c>
      <c r="M37" s="4">
        <f t="shared" si="2"/>
        <v>82</v>
      </c>
      <c r="N37" s="198">
        <f>SUM('В-Ландех:Строй_дизайн'!N37)</f>
        <v>60</v>
      </c>
      <c r="O37" s="198">
        <f>SUM('В-Ландех:Строй_дизайн'!O37)</f>
        <v>22</v>
      </c>
    </row>
    <row r="38" spans="1:15" x14ac:dyDescent="0.3">
      <c r="A38" s="82" t="s">
        <v>59</v>
      </c>
      <c r="B38" s="82" t="s">
        <v>60</v>
      </c>
      <c r="C38" s="122">
        <f>SUM('В-Ландех:Строй_дизайн'!C38)</f>
        <v>1442</v>
      </c>
      <c r="D38" s="186">
        <f>SUM('В-Ландех:Строй_дизайн'!D38)</f>
        <v>1442</v>
      </c>
      <c r="E38" s="160">
        <f t="shared" si="3"/>
        <v>0</v>
      </c>
      <c r="F38" s="122">
        <f>SUM('В-Ландех:Строй_дизайн'!F38)</f>
        <v>0</v>
      </c>
      <c r="G38" s="122">
        <f>SUM('В-Ландех:Строй_дизайн'!G38)</f>
        <v>0</v>
      </c>
      <c r="H38" s="122">
        <f>SUM('В-Ландех:Строй_дизайн'!H38)</f>
        <v>0</v>
      </c>
      <c r="J38" s="28">
        <f t="shared" si="1"/>
        <v>0</v>
      </c>
      <c r="K38" s="28">
        <f>SUM('В-Ландех:ООД '!K38)</f>
        <v>0</v>
      </c>
      <c r="L38" s="28">
        <f>SUM('В-Ландех:ООД '!L38)</f>
        <v>0</v>
      </c>
      <c r="M38" s="4">
        <f t="shared" si="2"/>
        <v>122</v>
      </c>
      <c r="N38" s="198">
        <f>SUM('В-Ландех:Строй_дизайн'!N38)</f>
        <v>122</v>
      </c>
      <c r="O38" s="198">
        <f>SUM('В-Ландех:Строй_дизайн'!O38)</f>
        <v>0</v>
      </c>
    </row>
    <row r="39" spans="1:15" x14ac:dyDescent="0.3">
      <c r="A39" s="82" t="s">
        <v>61</v>
      </c>
      <c r="B39" s="82" t="s">
        <v>62</v>
      </c>
      <c r="C39" s="122">
        <f>SUM('В-Ландех:Строй_дизайн'!C39)</f>
        <v>919</v>
      </c>
      <c r="D39" s="186">
        <f>SUM('В-Ландех:Строй_дизайн'!D39)</f>
        <v>0</v>
      </c>
      <c r="E39" s="160">
        <f t="shared" si="3"/>
        <v>0</v>
      </c>
      <c r="F39" s="122">
        <f>SUM('В-Ландех:Строй_дизайн'!F39)</f>
        <v>0</v>
      </c>
      <c r="G39" s="122">
        <f>SUM('В-Ландех:Строй_дизайн'!G39)</f>
        <v>0</v>
      </c>
      <c r="H39" s="122">
        <f>SUM('В-Ландех:Строй_дизайн'!H39)</f>
        <v>40</v>
      </c>
      <c r="J39" s="28">
        <f t="shared" si="1"/>
        <v>0</v>
      </c>
      <c r="K39" s="28">
        <f>SUM('В-Ландех:ООД '!K39)</f>
        <v>0</v>
      </c>
      <c r="L39" s="28">
        <f>SUM('В-Ландех:ООД '!L39)</f>
        <v>0</v>
      </c>
      <c r="M39" s="4">
        <f t="shared" si="2"/>
        <v>35</v>
      </c>
      <c r="N39" s="198">
        <f>SUM('В-Ландех:Строй_дизайн'!N39)</f>
        <v>30</v>
      </c>
      <c r="O39" s="198">
        <f>SUM('В-Ландех:Строй_дизайн'!O39)</f>
        <v>5</v>
      </c>
    </row>
    <row r="40" spans="1:15" x14ac:dyDescent="0.3">
      <c r="A40" s="302" t="s">
        <v>63</v>
      </c>
      <c r="B40" s="82" t="s">
        <v>64</v>
      </c>
      <c r="C40" s="122">
        <f>SUM('В-Ландех:Строй_дизайн'!C40)</f>
        <v>319</v>
      </c>
      <c r="D40" s="186">
        <f>SUM('В-Ландех:Строй_дизайн'!D40)</f>
        <v>0</v>
      </c>
      <c r="E40" s="160">
        <f t="shared" si="3"/>
        <v>0</v>
      </c>
      <c r="F40" s="122">
        <f>SUM('В-Ландех:Строй_дизайн'!F40)</f>
        <v>0</v>
      </c>
      <c r="G40" s="122">
        <f>SUM('В-Ландех:Строй_дизайн'!G40)</f>
        <v>0</v>
      </c>
      <c r="H40" s="122">
        <f>SUM('В-Ландех:Строй_дизайн'!H40)</f>
        <v>0</v>
      </c>
      <c r="J40" s="28">
        <f t="shared" si="1"/>
        <v>0</v>
      </c>
      <c r="K40" s="28">
        <f>SUM('В-Ландех:ООД '!K40)</f>
        <v>0</v>
      </c>
      <c r="L40" s="28">
        <f>SUM('В-Ландех:ООД '!L40)</f>
        <v>0</v>
      </c>
      <c r="M40" s="4">
        <f t="shared" si="2"/>
        <v>26</v>
      </c>
      <c r="N40" s="198">
        <f>SUM('В-Ландех:Строй_дизайн'!N40)</f>
        <v>25</v>
      </c>
      <c r="O40" s="198">
        <f>SUM('В-Ландех:Строй_дизайн'!O40)</f>
        <v>1</v>
      </c>
    </row>
    <row r="41" spans="1:15" x14ac:dyDescent="0.3">
      <c r="A41" s="302"/>
      <c r="B41" s="82" t="s">
        <v>65</v>
      </c>
      <c r="C41" s="122">
        <f>SUM('В-Ландех:Строй_дизайн'!C41)</f>
        <v>817</v>
      </c>
      <c r="D41" s="186">
        <f>SUM('В-Ландех:Строй_дизайн'!D41)</f>
        <v>0</v>
      </c>
      <c r="E41" s="160">
        <f t="shared" si="3"/>
        <v>0</v>
      </c>
      <c r="F41" s="122">
        <f>SUM('В-Ландех:Строй_дизайн'!F41)</f>
        <v>0</v>
      </c>
      <c r="G41" s="122">
        <f>SUM('В-Ландех:Строй_дизайн'!G41)</f>
        <v>0</v>
      </c>
      <c r="H41" s="122">
        <f>SUM('В-Ландех:Строй_дизайн'!H41)</f>
        <v>0</v>
      </c>
      <c r="J41" s="28">
        <f t="shared" si="1"/>
        <v>0</v>
      </c>
      <c r="K41" s="28">
        <f>SUM('В-Ландех:ООД '!K41)</f>
        <v>0</v>
      </c>
      <c r="L41" s="28">
        <f>SUM('В-Ландех:ООД '!L41)</f>
        <v>0</v>
      </c>
      <c r="M41" s="4">
        <f t="shared" si="2"/>
        <v>36</v>
      </c>
      <c r="N41" s="198">
        <f>SUM('В-Ландех:Строй_дизайн'!N41)</f>
        <v>36</v>
      </c>
      <c r="O41" s="198">
        <f>SUM('В-Ландех:Строй_дизайн'!O41)</f>
        <v>0</v>
      </c>
    </row>
    <row r="42" spans="1:15" x14ac:dyDescent="0.3">
      <c r="A42" s="82" t="s">
        <v>66</v>
      </c>
      <c r="B42" s="82" t="s">
        <v>67</v>
      </c>
      <c r="C42" s="122">
        <f>SUM('В-Ландех:Строй_дизайн'!C42)</f>
        <v>14471</v>
      </c>
      <c r="D42" s="186">
        <f>SUM('В-Ландех:Строй_дизайн'!D42)</f>
        <v>0</v>
      </c>
      <c r="E42" s="160">
        <f t="shared" si="3"/>
        <v>0</v>
      </c>
      <c r="F42" s="122">
        <f>SUM('В-Ландех:Строй_дизайн'!F42)</f>
        <v>0</v>
      </c>
      <c r="G42" s="122">
        <f>SUM('В-Ландех:Строй_дизайн'!G42)</f>
        <v>0</v>
      </c>
      <c r="H42" s="122">
        <f>SUM('В-Ландех:Строй_дизайн'!H42)</f>
        <v>0</v>
      </c>
      <c r="J42" s="28">
        <f t="shared" si="1"/>
        <v>0</v>
      </c>
      <c r="K42" s="28">
        <f>SUM('В-Ландех:ООД '!K42)</f>
        <v>0</v>
      </c>
      <c r="L42" s="28">
        <f>SUM('В-Ландех:ООД '!L42)</f>
        <v>0</v>
      </c>
      <c r="M42" s="4">
        <f t="shared" si="2"/>
        <v>630</v>
      </c>
      <c r="N42" s="198">
        <f>SUM('В-Ландех:Строй_дизайн'!N42)</f>
        <v>630</v>
      </c>
      <c r="O42" s="198">
        <f>SUM('В-Ландех:Строй_дизайн'!O42)</f>
        <v>0</v>
      </c>
    </row>
    <row r="43" spans="1:15" x14ac:dyDescent="0.3">
      <c r="A43" s="82" t="s">
        <v>68</v>
      </c>
      <c r="B43" s="82" t="s">
        <v>69</v>
      </c>
      <c r="C43" s="122">
        <f>SUM('В-Ландех:Строй_дизайн'!C43)</f>
        <v>448</v>
      </c>
      <c r="D43" s="186">
        <f>SUM('В-Ландех:Строй_дизайн'!D43)</f>
        <v>3</v>
      </c>
      <c r="E43" s="160">
        <f t="shared" si="3"/>
        <v>0</v>
      </c>
      <c r="F43" s="122">
        <f>SUM('В-Ландех:Строй_дизайн'!F43)</f>
        <v>0</v>
      </c>
      <c r="G43" s="122">
        <f>SUM('В-Ландех:Строй_дизайн'!G43)</f>
        <v>0</v>
      </c>
      <c r="H43" s="122">
        <f>SUM('В-Ландех:Строй_дизайн'!H43)</f>
        <v>14</v>
      </c>
      <c r="J43" s="28">
        <f t="shared" si="1"/>
        <v>0</v>
      </c>
      <c r="K43" s="28">
        <f>SUM('В-Ландех:ООД '!K43)</f>
        <v>0</v>
      </c>
      <c r="L43" s="28">
        <f>SUM('В-Ландех:ООД '!L43)</f>
        <v>0</v>
      </c>
      <c r="M43" s="4">
        <f t="shared" si="2"/>
        <v>26</v>
      </c>
      <c r="N43" s="198">
        <f>SUM('В-Ландех:Строй_дизайн'!N43)</f>
        <v>24</v>
      </c>
      <c r="O43" s="198">
        <f>SUM('В-Ландех:Строй_дизайн'!O43)</f>
        <v>2</v>
      </c>
    </row>
    <row r="44" spans="1:15" ht="15" customHeight="1" x14ac:dyDescent="0.3">
      <c r="A44" s="302" t="s">
        <v>70</v>
      </c>
      <c r="B44" s="82" t="s">
        <v>71</v>
      </c>
      <c r="C44" s="122">
        <f>SUM('В-Ландех:Строй_дизайн'!C44)</f>
        <v>8197</v>
      </c>
      <c r="D44" s="186">
        <f>SUM('В-Ландех:Строй_дизайн'!D44)</f>
        <v>0</v>
      </c>
      <c r="E44" s="160">
        <f t="shared" si="3"/>
        <v>0</v>
      </c>
      <c r="F44" s="122">
        <f>SUM('В-Ландех:Строй_дизайн'!F44)</f>
        <v>0</v>
      </c>
      <c r="G44" s="122">
        <f>SUM('В-Ландех:Строй_дизайн'!G44)</f>
        <v>0</v>
      </c>
      <c r="H44" s="122">
        <f>SUM('В-Ландех:Строй_дизайн'!H44)</f>
        <v>348</v>
      </c>
      <c r="J44" s="28">
        <f t="shared" si="1"/>
        <v>0</v>
      </c>
      <c r="K44" s="28">
        <f>SUM('В-Ландех:ООД '!K44)</f>
        <v>0</v>
      </c>
      <c r="L44" s="28">
        <f>SUM('В-Ландех:ООД '!L44)</f>
        <v>0</v>
      </c>
      <c r="M44" s="4">
        <f t="shared" si="2"/>
        <v>301</v>
      </c>
      <c r="N44" s="198">
        <f>SUM('В-Ландех:Строй_дизайн'!N44)</f>
        <v>276</v>
      </c>
      <c r="O44" s="198">
        <f>SUM('В-Ландех:Строй_дизайн'!O44)</f>
        <v>25</v>
      </c>
    </row>
    <row r="45" spans="1:15" ht="18" customHeight="1" x14ac:dyDescent="0.3">
      <c r="A45" s="302"/>
      <c r="B45" s="82" t="s">
        <v>72</v>
      </c>
      <c r="C45" s="122">
        <f>SUM('В-Ландех:Строй_дизайн'!C45)</f>
        <v>1935</v>
      </c>
      <c r="D45" s="186">
        <f>SUM('В-Ландех:Строй_дизайн'!D45)</f>
        <v>0</v>
      </c>
      <c r="E45" s="160">
        <f t="shared" si="3"/>
        <v>0</v>
      </c>
      <c r="F45" s="122">
        <f>SUM('В-Ландех:Строй_дизайн'!F45)</f>
        <v>0</v>
      </c>
      <c r="G45" s="122">
        <f>SUM('В-Ландех:Строй_дизайн'!G45)</f>
        <v>0</v>
      </c>
      <c r="H45" s="122">
        <f>SUM('В-Ландех:Строй_дизайн'!H45)</f>
        <v>612</v>
      </c>
      <c r="J45" s="28">
        <f t="shared" si="1"/>
        <v>0</v>
      </c>
      <c r="K45" s="28">
        <f>SUM('В-Ландех:ООД '!K45)</f>
        <v>0</v>
      </c>
      <c r="L45" s="28">
        <f>SUM('В-Ландех:ООД '!L45)</f>
        <v>0</v>
      </c>
      <c r="M45" s="4">
        <f t="shared" si="2"/>
        <v>71</v>
      </c>
      <c r="N45" s="198">
        <f>SUM('В-Ландех:Строй_дизайн'!N45)</f>
        <v>61</v>
      </c>
      <c r="O45" s="198">
        <f>SUM('В-Ландех:Строй_дизайн'!O45)</f>
        <v>10</v>
      </c>
    </row>
    <row r="46" spans="1:15" x14ac:dyDescent="0.3">
      <c r="A46" s="82" t="s">
        <v>73</v>
      </c>
      <c r="B46" s="82" t="s">
        <v>74</v>
      </c>
      <c r="C46" s="122">
        <f>SUM('В-Ландех:Строй_дизайн'!C46)</f>
        <v>4163</v>
      </c>
      <c r="D46" s="186">
        <f>SUM('В-Ландех:Строй_дизайн'!D46)</f>
        <v>17</v>
      </c>
      <c r="E46" s="160">
        <f t="shared" si="3"/>
        <v>0</v>
      </c>
      <c r="F46" s="122">
        <f>SUM('В-Ландех:Строй_дизайн'!F46)</f>
        <v>0</v>
      </c>
      <c r="G46" s="122">
        <f>SUM('В-Ландех:Строй_дизайн'!G46)</f>
        <v>0</v>
      </c>
      <c r="H46" s="122">
        <f>SUM('В-Ландех:Строй_дизайн'!H46)</f>
        <v>301</v>
      </c>
      <c r="J46" s="28">
        <f t="shared" si="1"/>
        <v>0</v>
      </c>
      <c r="K46" s="28">
        <f>SUM('В-Ландех:ООД '!K46)</f>
        <v>0</v>
      </c>
      <c r="L46" s="28">
        <f>SUM('В-Ландех:ООД '!L46)</f>
        <v>0</v>
      </c>
      <c r="M46" s="4">
        <f t="shared" si="2"/>
        <v>125</v>
      </c>
      <c r="N46" s="198">
        <f>SUM('В-Ландех:Строй_дизайн'!N46)</f>
        <v>125</v>
      </c>
      <c r="O46" s="198">
        <f>SUM('В-Ландех:Строй_дизайн'!O46)</f>
        <v>0</v>
      </c>
    </row>
    <row r="47" spans="1:15" x14ac:dyDescent="0.3">
      <c r="A47" s="36" t="s">
        <v>75</v>
      </c>
      <c r="B47" s="29" t="s">
        <v>76</v>
      </c>
      <c r="C47" s="122">
        <f>SUM('В-Ландех:Строй_дизайн'!C47)</f>
        <v>15176</v>
      </c>
      <c r="D47" s="186">
        <f>SUM('В-Ландех:Строй_дизайн'!D47)</f>
        <v>45</v>
      </c>
      <c r="E47" s="160">
        <f t="shared" si="3"/>
        <v>0</v>
      </c>
      <c r="F47" s="122">
        <f>SUM('В-Ландех:Строй_дизайн'!F47)</f>
        <v>0</v>
      </c>
      <c r="G47" s="122">
        <f>SUM('В-Ландех:Строй_дизайн'!G47)</f>
        <v>0</v>
      </c>
      <c r="H47" s="122">
        <f>SUM('В-Ландех:Строй_дизайн'!H47)</f>
        <v>70</v>
      </c>
      <c r="J47" s="28">
        <f t="shared" si="1"/>
        <v>0</v>
      </c>
      <c r="K47" s="28">
        <f>SUM('В-Ландех:ООД '!K47)</f>
        <v>0</v>
      </c>
      <c r="L47" s="28">
        <f>SUM('В-Ландех:ООД '!L47)</f>
        <v>0</v>
      </c>
      <c r="M47" s="4">
        <f t="shared" si="2"/>
        <v>532</v>
      </c>
      <c r="N47" s="198">
        <f>SUM('В-Ландех:Строй_дизайн'!N47)</f>
        <v>532</v>
      </c>
      <c r="O47" s="198">
        <f>SUM('В-Ландех:Строй_дизайн'!O47)</f>
        <v>0</v>
      </c>
    </row>
    <row r="48" spans="1:15" ht="19.95" customHeight="1" x14ac:dyDescent="0.3">
      <c r="A48" s="82" t="s">
        <v>77</v>
      </c>
      <c r="B48" s="82" t="s">
        <v>78</v>
      </c>
      <c r="C48" s="122">
        <f>SUM('В-Ландех:Строй_дизайн'!C48)</f>
        <v>214</v>
      </c>
      <c r="D48" s="186">
        <f>SUM('В-Ландех:Строй_дизайн'!D48)</f>
        <v>0</v>
      </c>
      <c r="E48" s="160">
        <f t="shared" si="3"/>
        <v>0</v>
      </c>
      <c r="F48" s="122">
        <f>SUM('В-Ландех:Строй_дизайн'!F48)</f>
        <v>0</v>
      </c>
      <c r="G48" s="122">
        <f>SUM('В-Ландех:Строй_дизайн'!G48)</f>
        <v>0</v>
      </c>
      <c r="H48" s="122">
        <f>SUM('В-Ландех:Строй_дизайн'!H48)</f>
        <v>15</v>
      </c>
      <c r="J48" s="28">
        <f t="shared" si="1"/>
        <v>0</v>
      </c>
      <c r="K48" s="28">
        <f>SUM('В-Ландех:ООД '!K48)</f>
        <v>0</v>
      </c>
      <c r="L48" s="28">
        <f>SUM('В-Ландех:ООД '!L48)</f>
        <v>0</v>
      </c>
      <c r="M48" s="4">
        <f t="shared" si="2"/>
        <v>10</v>
      </c>
      <c r="N48" s="198">
        <f>SUM('В-Ландех:Строй_дизайн'!N48)</f>
        <v>5</v>
      </c>
      <c r="O48" s="198">
        <f>SUM('В-Ландех:Строй_дизайн'!O48)</f>
        <v>5</v>
      </c>
    </row>
    <row r="49" spans="1:18" ht="19.95" customHeight="1" x14ac:dyDescent="0.3">
      <c r="A49" s="82" t="s">
        <v>79</v>
      </c>
      <c r="B49" s="82" t="s">
        <v>80</v>
      </c>
      <c r="C49" s="122">
        <f>SUM('В-Ландех:Строй_дизайн'!C49)</f>
        <v>834</v>
      </c>
      <c r="D49" s="186">
        <f>SUM('В-Ландех:Строй_дизайн'!D49)</f>
        <v>0</v>
      </c>
      <c r="E49" s="160">
        <f t="shared" si="3"/>
        <v>0</v>
      </c>
      <c r="F49" s="122">
        <f>SUM('В-Ландех:Строй_дизайн'!F49)</f>
        <v>0</v>
      </c>
      <c r="G49" s="122">
        <f>SUM('В-Ландех:Строй_дизайн'!G49)</f>
        <v>0</v>
      </c>
      <c r="H49" s="122">
        <f>SUM('В-Ландех:Строй_дизайн'!H49)</f>
        <v>0</v>
      </c>
      <c r="J49" s="28">
        <f t="shared" si="1"/>
        <v>0</v>
      </c>
      <c r="K49" s="28">
        <f>SUM('В-Ландех:ООД '!K49)</f>
        <v>0</v>
      </c>
      <c r="L49" s="28">
        <f>SUM('В-Ландех:ООД '!L49)</f>
        <v>0</v>
      </c>
      <c r="M49" s="4">
        <f t="shared" si="2"/>
        <v>20</v>
      </c>
      <c r="N49" s="198">
        <f>SUM('В-Ландех:Строй_дизайн'!N49)</f>
        <v>17</v>
      </c>
      <c r="O49" s="198">
        <f>SUM('В-Ландех:Строй_дизайн'!O49)</f>
        <v>3</v>
      </c>
    </row>
    <row r="50" spans="1:18" x14ac:dyDescent="0.3">
      <c r="A50" s="82" t="s">
        <v>81</v>
      </c>
      <c r="B50" s="82" t="s">
        <v>82</v>
      </c>
      <c r="C50" s="122">
        <f>SUM('В-Ландех:Строй_дизайн'!C50)</f>
        <v>1473</v>
      </c>
      <c r="D50" s="186">
        <f>SUM('В-Ландех:Строй_дизайн'!D50)</f>
        <v>0</v>
      </c>
      <c r="E50" s="160">
        <f t="shared" si="3"/>
        <v>0</v>
      </c>
      <c r="F50" s="122">
        <f>SUM('В-Ландех:Строй_дизайн'!F50)</f>
        <v>0</v>
      </c>
      <c r="G50" s="122">
        <f>SUM('В-Ландех:Строй_дизайн'!G50)</f>
        <v>0</v>
      </c>
      <c r="H50" s="122">
        <f>SUM('В-Ландех:Строй_дизайн'!H50)</f>
        <v>2</v>
      </c>
      <c r="J50" s="28">
        <f t="shared" si="1"/>
        <v>0</v>
      </c>
      <c r="K50" s="28">
        <f>SUM('В-Ландех:ООД '!K50)</f>
        <v>0</v>
      </c>
      <c r="L50" s="28">
        <f>SUM('В-Ландех:ООД '!L50)</f>
        <v>0</v>
      </c>
      <c r="M50" s="4">
        <f t="shared" si="2"/>
        <v>75</v>
      </c>
      <c r="N50" s="198">
        <f>SUM('В-Ландех:Строй_дизайн'!N50)</f>
        <v>75</v>
      </c>
      <c r="O50" s="198">
        <f>SUM('В-Ландех:Строй_дизайн'!O50)</f>
        <v>0</v>
      </c>
    </row>
    <row r="51" spans="1:18" ht="31.2" customHeight="1" x14ac:dyDescent="0.3">
      <c r="A51" s="343" t="s">
        <v>178</v>
      </c>
      <c r="B51" s="344"/>
      <c r="C51" s="158">
        <f>SUM(C6:C23)+SUM(C27:C50)</f>
        <v>154148</v>
      </c>
      <c r="D51" s="158">
        <f>SUM(D6:D23)+SUM(D27:D50)</f>
        <v>9298</v>
      </c>
      <c r="E51" s="158">
        <f t="shared" si="3"/>
        <v>3520</v>
      </c>
      <c r="F51" s="158">
        <f>SUM(F6:F23)+SUM(F27:F50)</f>
        <v>2720</v>
      </c>
      <c r="G51" s="158">
        <f>SUM(G6:G23)+SUM(G27:G50)</f>
        <v>800</v>
      </c>
      <c r="H51" s="158">
        <f>SUM(H6:H23)+SUM(H27:H50)</f>
        <v>4777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5375</v>
      </c>
      <c r="N51" s="15">
        <f>SUM(N6:N23)+SUM(N27:N50)</f>
        <v>4513</v>
      </c>
      <c r="O51" s="15">
        <f>SUM(O6:O23)+SUM(O27:O50)</f>
        <v>862</v>
      </c>
    </row>
    <row r="52" spans="1:18" ht="16.8" customHeight="1" x14ac:dyDescent="0.3">
      <c r="A52" s="339" t="s">
        <v>93</v>
      </c>
      <c r="B52" s="340"/>
      <c r="C52" s="162">
        <v>8100</v>
      </c>
      <c r="D52" s="162"/>
      <c r="E52" s="196"/>
      <c r="F52" s="162"/>
      <c r="G52" s="162"/>
      <c r="H52" s="162"/>
      <c r="I52" s="17"/>
      <c r="J52" s="113"/>
      <c r="K52" s="113"/>
      <c r="L52" s="113"/>
    </row>
    <row r="53" spans="1:18" ht="25.8" customHeight="1" x14ac:dyDescent="0.3">
      <c r="A53" s="336" t="s">
        <v>179</v>
      </c>
      <c r="B53" s="337"/>
      <c r="C53" s="159">
        <f t="shared" ref="C53:H53" si="5">C51+C52</f>
        <v>162248</v>
      </c>
      <c r="D53" s="159">
        <f t="shared" ref="D53" si="6">D51+D52</f>
        <v>9298</v>
      </c>
      <c r="E53" s="159">
        <f t="shared" si="5"/>
        <v>3520</v>
      </c>
      <c r="F53" s="159">
        <f t="shared" si="5"/>
        <v>2720</v>
      </c>
      <c r="G53" s="159">
        <f t="shared" si="5"/>
        <v>800</v>
      </c>
      <c r="H53" s="159">
        <f t="shared" si="5"/>
        <v>4777</v>
      </c>
      <c r="J53" s="38">
        <f>J51+J59</f>
        <v>0</v>
      </c>
      <c r="K53" s="38">
        <f t="shared" ref="K53:L53" si="7">K51+K59</f>
        <v>0</v>
      </c>
      <c r="L53" s="38">
        <f t="shared" si="7"/>
        <v>0</v>
      </c>
      <c r="M53" s="14">
        <f t="shared" si="2"/>
        <v>6906</v>
      </c>
      <c r="N53" s="200">
        <f>N51+N59</f>
        <v>5903</v>
      </c>
      <c r="O53" s="200">
        <f>O51+O59</f>
        <v>1003</v>
      </c>
      <c r="P53" s="334" t="s">
        <v>185</v>
      </c>
      <c r="Q53" s="335"/>
      <c r="R53" s="335"/>
    </row>
    <row r="54" spans="1:18" x14ac:dyDescent="0.3">
      <c r="B54" s="41"/>
    </row>
    <row r="55" spans="1:18" x14ac:dyDescent="0.3">
      <c r="B55" s="41"/>
      <c r="J55" s="115">
        <f>K55+L55</f>
        <v>0</v>
      </c>
      <c r="K55" s="115"/>
      <c r="L55" s="115"/>
      <c r="M55" s="115">
        <f>N55+O55</f>
        <v>30</v>
      </c>
      <c r="N55" s="115">
        <v>29</v>
      </c>
      <c r="O55" s="115">
        <v>1</v>
      </c>
      <c r="P55" s="113" t="s">
        <v>98</v>
      </c>
    </row>
    <row r="56" spans="1:18" x14ac:dyDescent="0.3">
      <c r="B56" s="41"/>
      <c r="J56" s="115">
        <f t="shared" ref="J56:J58" si="8">K56+L56</f>
        <v>0</v>
      </c>
      <c r="K56" s="115"/>
      <c r="L56" s="115"/>
      <c r="M56" s="115">
        <f t="shared" ref="M56:M58" si="9">N56+O56</f>
        <v>400</v>
      </c>
      <c r="N56" s="115">
        <v>320</v>
      </c>
      <c r="O56" s="115">
        <v>80</v>
      </c>
      <c r="P56" s="113" t="s">
        <v>99</v>
      </c>
    </row>
    <row r="57" spans="1:18" x14ac:dyDescent="0.3">
      <c r="A57" s="42"/>
      <c r="B57" s="41"/>
      <c r="J57" s="115">
        <f t="shared" si="8"/>
        <v>0</v>
      </c>
      <c r="K57" s="115"/>
      <c r="L57" s="115"/>
      <c r="M57" s="115">
        <f t="shared" si="9"/>
        <v>820</v>
      </c>
      <c r="N57" s="115">
        <v>770</v>
      </c>
      <c r="O57" s="115">
        <v>50</v>
      </c>
      <c r="P57" s="113" t="s">
        <v>100</v>
      </c>
    </row>
    <row r="58" spans="1:18" x14ac:dyDescent="0.3">
      <c r="A58" s="42"/>
      <c r="B58" s="43"/>
      <c r="J58" s="115">
        <f t="shared" si="8"/>
        <v>0</v>
      </c>
      <c r="K58" s="115"/>
      <c r="L58" s="115"/>
      <c r="M58" s="115">
        <f t="shared" si="9"/>
        <v>281</v>
      </c>
      <c r="N58" s="115">
        <v>271</v>
      </c>
      <c r="O58" s="115">
        <v>10</v>
      </c>
      <c r="P58" s="113" t="s">
        <v>101</v>
      </c>
    </row>
    <row r="59" spans="1:18" x14ac:dyDescent="0.3">
      <c r="J59" s="116">
        <f>SUM(J55:J58)</f>
        <v>0</v>
      </c>
      <c r="K59" s="116">
        <f t="shared" ref="K59:L59" si="10">SUM(K55:K58)</f>
        <v>0</v>
      </c>
      <c r="L59" s="116">
        <f t="shared" si="10"/>
        <v>0</v>
      </c>
      <c r="M59" s="116">
        <f>SUM(M55:M58)</f>
        <v>1531</v>
      </c>
      <c r="N59" s="116">
        <f t="shared" ref="N59:O59" si="11">SUM(N55:N58)</f>
        <v>1390</v>
      </c>
      <c r="O59" s="116">
        <f t="shared" si="11"/>
        <v>141</v>
      </c>
      <c r="P59" s="114" t="s">
        <v>102</v>
      </c>
    </row>
  </sheetData>
  <mergeCells count="21">
    <mergeCell ref="J4:L4"/>
    <mergeCell ref="B3:B5"/>
    <mergeCell ref="C3:C5"/>
    <mergeCell ref="A3:A5"/>
    <mergeCell ref="A51:B51"/>
    <mergeCell ref="M4:O4"/>
    <mergeCell ref="P53:R53"/>
    <mergeCell ref="A53:B53"/>
    <mergeCell ref="B2:H2"/>
    <mergeCell ref="B1:H1"/>
    <mergeCell ref="A6:A8"/>
    <mergeCell ref="A20:A21"/>
    <mergeCell ref="A52:B52"/>
    <mergeCell ref="A23:A26"/>
    <mergeCell ref="A27:A29"/>
    <mergeCell ref="A40:A41"/>
    <mergeCell ref="A44:A45"/>
    <mergeCell ref="D4:D5"/>
    <mergeCell ref="D3:H3"/>
    <mergeCell ref="E4:G4"/>
    <mergeCell ref="H4:H5"/>
  </mergeCells>
  <pageMargins left="0.7" right="0.7" top="0.75" bottom="0.75" header="0.3" footer="0.3"/>
  <pageSetup paperSize="9" scale="53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81</vt:i4>
      </vt:variant>
      <vt:variant>
        <vt:lpstr>Именованные диапазоны</vt:lpstr>
      </vt:variant>
      <vt:variant>
        <vt:i4>79</vt:i4>
      </vt:variant>
    </vt:vector>
  </HeadingPairs>
  <TitlesOfParts>
    <vt:vector size="160" baseType="lpstr"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 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 </vt:lpstr>
      <vt:lpstr>Южа 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ДОКБ </vt:lpstr>
      <vt:lpstr>ЦМР</vt:lpstr>
      <vt:lpstr>ОКБ</vt:lpstr>
      <vt:lpstr>ОКД </vt:lpstr>
      <vt:lpstr>Госпиталь </vt:lpstr>
      <vt:lpstr>ООД </vt:lpstr>
      <vt:lpstr>ОКВД</vt:lpstr>
      <vt:lpstr>НИИ</vt:lpstr>
      <vt:lpstr>КИГМА</vt:lpstr>
      <vt:lpstr>Решма </vt:lpstr>
      <vt:lpstr>МСЧ№37</vt:lpstr>
      <vt:lpstr>РЖД Медицина</vt:lpstr>
      <vt:lpstr>МСЧ МВД </vt:lpstr>
      <vt:lpstr>ООО ИвМедЦентр</vt:lpstr>
      <vt:lpstr>ООО Ивастрамед</vt:lpstr>
      <vt:lpstr>Офтальмохир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Ситилаб</vt:lpstr>
      <vt:lpstr>Инвитро</vt:lpstr>
      <vt:lpstr>ЯМТ</vt:lpstr>
      <vt:lpstr>ЛабКвест</vt:lpstr>
      <vt:lpstr>Медэко</vt:lpstr>
      <vt:lpstr>АО 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ЛАЙН</vt:lpstr>
      <vt:lpstr>СКФНКЦ</vt:lpstr>
      <vt:lpstr>ООО МПЦ</vt:lpstr>
      <vt:lpstr>Строй_дизайн</vt:lpstr>
      <vt:lpstr>СВОД</vt:lpstr>
      <vt:lpstr>Лист1</vt:lpstr>
      <vt:lpstr>Лист2</vt:lpstr>
      <vt:lpstr>'1 ГКБ'!Область_печати</vt:lpstr>
      <vt:lpstr>'3 ГКБ'!Область_печати</vt:lpstr>
      <vt:lpstr>'33МедикАл'!Область_печати</vt:lpstr>
      <vt:lpstr>'4 ГКБ '!Область_печати</vt:lpstr>
      <vt:lpstr>'5ДГКБ'!Область_печати</vt:lpstr>
      <vt:lpstr>'7 ГКБ '!Область_печати</vt:lpstr>
      <vt:lpstr>'8ГКБ'!Область_печати</vt:lpstr>
      <vt:lpstr>Авиценна!Область_печати</vt:lpstr>
      <vt:lpstr>'АНО МЦ Светодар'!Область_печати</vt:lpstr>
      <vt:lpstr>'АО К_31'!Область_печати</vt:lpstr>
      <vt:lpstr>'Белая роза'!Область_печати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'Госпиталь '!Область_печати</vt:lpstr>
      <vt:lpstr>'Добрый день'!Область_печати</vt:lpstr>
      <vt:lpstr>'ДОКБ '!Область_печати</vt:lpstr>
      <vt:lpstr>Замыслов!Область_печати</vt:lpstr>
      <vt:lpstr>ЗеленГород!Область_печати</vt:lpstr>
      <vt:lpstr>Ильинское!Область_печати</vt:lpstr>
      <vt:lpstr>Инвитро!Область_печати</vt:lpstr>
      <vt:lpstr>КИГМА!Область_печати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Куваевых!Область_печати</vt:lpstr>
      <vt:lpstr>ЛабКвест!Область_печати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 '!Область_печати</vt:lpstr>
      <vt:lpstr>МСЧ№37!Область_печати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'ОКД '!Область_печати</vt:lpstr>
      <vt:lpstr>'ООД '!Область_печати</vt:lpstr>
      <vt:lpstr>'ООО Валеология'!Область_печати</vt:lpstr>
      <vt:lpstr>'ООО Велес'!Область_печати</vt:lpstr>
      <vt:lpstr>'ООО Европа'!Область_печати</vt:lpstr>
      <vt:lpstr>'ООО Живая вода'!Область_печати</vt:lpstr>
      <vt:lpstr>'ООО Здоровье'!Область_печати</vt:lpstr>
      <vt:lpstr>'ООО Ивастрамед'!Область_печати</vt:lpstr>
      <vt:lpstr>'ООО ИвМедЦентр'!Область_печати</vt:lpstr>
      <vt:lpstr>'ООО М ЛАЙН'!Область_печати</vt:lpstr>
      <vt:lpstr>'ООО Медицина'!Область_печати</vt:lpstr>
      <vt:lpstr>'ООО МПЦ'!Область_печати</vt:lpstr>
      <vt:lpstr>Офтальмохир!Область_печати</vt:lpstr>
      <vt:lpstr>'Палех '!Область_печати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'Решма '!Область_печати</vt:lpstr>
      <vt:lpstr>'РЖД Медицина'!Область_печати</vt:lpstr>
      <vt:lpstr>Родники!Область_печати</vt:lpstr>
      <vt:lpstr>СВОД!Область_печати</vt:lpstr>
      <vt:lpstr>Ситилаб!Область_печати</vt:lpstr>
      <vt:lpstr>СКФНКЦ!Область_печати</vt:lpstr>
      <vt:lpstr>ССМП!Область_печати</vt:lpstr>
      <vt:lpstr>СтомПом!Область_печати</vt:lpstr>
      <vt:lpstr>Строй_дизайн!Область_печати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'Шуя '!Область_печати</vt:lpstr>
      <vt:lpstr>'Южа '!Область_печати</vt:lpstr>
      <vt:lpstr>ЯМТ!Область_печати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Ольга</cp:lastModifiedBy>
  <cp:lastPrinted>2018-04-04T09:09:23Z</cp:lastPrinted>
  <dcterms:created xsi:type="dcterms:W3CDTF">2017-11-24T13:12:45Z</dcterms:created>
  <dcterms:modified xsi:type="dcterms:W3CDTF">2021-01-22T07:54:27Z</dcterms:modified>
</cp:coreProperties>
</file>